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B788629-2A8D-418E-B94B-17F38C059F8E}" xr6:coauthVersionLast="47" xr6:coauthVersionMax="47" xr10:uidLastSave="{00000000-0000-0000-0000-000000000000}"/>
  <bookViews>
    <workbookView xWindow="28680" yWindow="-120" windowWidth="29040" windowHeight="18240" activeTab="1" xr2:uid="{00000000-000D-0000-FFFF-FFFF00000000}"/>
  </bookViews>
  <sheets>
    <sheet name="DI_DO_AI" sheetId="2" r:id="rId1"/>
    <sheet name="Zmienne" sheetId="3" r:id="rId2"/>
    <sheet name="Komendy" sheetId="4" r:id="rId3"/>
  </sheets>
  <calcPr calcId="191029"/>
</workbook>
</file>

<file path=xl/calcChain.xml><?xml version="1.0" encoding="utf-8"?>
<calcChain xmlns="http://schemas.openxmlformats.org/spreadsheetml/2006/main">
  <c r="F15" i="3" l="1"/>
  <c r="G15" i="3"/>
  <c r="F14" i="3"/>
  <c r="G14" i="3"/>
  <c r="F40" i="3" l="1"/>
  <c r="G40" i="3"/>
  <c r="F41" i="3"/>
  <c r="G41" i="3"/>
  <c r="F50" i="3"/>
  <c r="G50" i="3"/>
  <c r="G2" i="3" l="1"/>
  <c r="F2" i="3"/>
  <c r="G4" i="3" l="1"/>
  <c r="F4" i="3"/>
  <c r="F5" i="3"/>
  <c r="G5" i="3"/>
  <c r="F39" i="3" l="1"/>
  <c r="G39" i="3"/>
  <c r="F38" i="3"/>
  <c r="G38" i="3"/>
  <c r="F37" i="3"/>
  <c r="G37" i="3"/>
  <c r="F35" i="3"/>
  <c r="G35" i="3"/>
  <c r="F36" i="3"/>
  <c r="G36" i="3"/>
  <c r="E63" i="3" l="1"/>
  <c r="E62" i="3" s="1"/>
  <c r="E42" i="3"/>
  <c r="E51" i="3"/>
  <c r="E52" i="3" l="1"/>
  <c r="G51" i="3"/>
  <c r="F51" i="3"/>
  <c r="E61" i="3"/>
  <c r="F62" i="3"/>
  <c r="G62" i="3"/>
  <c r="E43" i="3"/>
  <c r="F42" i="3"/>
  <c r="G42" i="3"/>
  <c r="E64" i="3"/>
  <c r="G63" i="3"/>
  <c r="F63" i="3"/>
  <c r="E60" i="3" l="1"/>
  <c r="F61" i="3"/>
  <c r="G61" i="3"/>
  <c r="E44" i="3"/>
  <c r="F43" i="3"/>
  <c r="G43" i="3"/>
  <c r="F64" i="3"/>
  <c r="G64" i="3"/>
  <c r="E53" i="3"/>
  <c r="F52" i="3"/>
  <c r="G52" i="3"/>
  <c r="F33" i="3"/>
  <c r="G33" i="3"/>
  <c r="F30" i="3"/>
  <c r="G30" i="3"/>
  <c r="F31" i="3"/>
  <c r="G31" i="3"/>
  <c r="F32" i="3"/>
  <c r="G32" i="3"/>
  <c r="F25" i="3"/>
  <c r="G25" i="3"/>
  <c r="F26" i="3"/>
  <c r="G26" i="3"/>
  <c r="F27" i="3"/>
  <c r="G27" i="3"/>
  <c r="F28" i="3"/>
  <c r="G28" i="3"/>
  <c r="F29" i="3"/>
  <c r="G29" i="3"/>
  <c r="E45" i="3" l="1"/>
  <c r="F44" i="3"/>
  <c r="G44" i="3"/>
  <c r="E54" i="3"/>
  <c r="F53" i="3"/>
  <c r="G53" i="3"/>
  <c r="E59" i="3"/>
  <c r="F60" i="3"/>
  <c r="G60" i="3"/>
  <c r="F13" i="3"/>
  <c r="G13" i="3"/>
  <c r="F11" i="3"/>
  <c r="G11" i="3"/>
  <c r="F21" i="3"/>
  <c r="G21" i="3"/>
  <c r="F22" i="3"/>
  <c r="G22" i="3"/>
  <c r="F23" i="3"/>
  <c r="G23" i="3"/>
  <c r="F24" i="3"/>
  <c r="G24" i="3"/>
  <c r="F20" i="3"/>
  <c r="G20" i="3"/>
  <c r="G19" i="3"/>
  <c r="F19" i="3"/>
  <c r="E55" i="3" l="1"/>
  <c r="F54" i="3"/>
  <c r="G54" i="3"/>
  <c r="G59" i="3"/>
  <c r="F59" i="3"/>
  <c r="E46" i="3"/>
  <c r="G45" i="3"/>
  <c r="F45" i="3"/>
  <c r="F8" i="3"/>
  <c r="G8" i="3"/>
  <c r="F10" i="3"/>
  <c r="G10" i="3"/>
  <c r="G6" i="3"/>
  <c r="F6" i="3"/>
  <c r="E47" i="3" l="1"/>
  <c r="F46" i="3"/>
  <c r="G46" i="3"/>
  <c r="E56" i="3"/>
  <c r="G55" i="3"/>
  <c r="F55" i="3"/>
  <c r="E57" i="3" l="1"/>
  <c r="F56" i="3"/>
  <c r="G56" i="3"/>
  <c r="E48" i="3"/>
  <c r="F47" i="3"/>
  <c r="G47" i="3"/>
  <c r="E49" i="3" l="1"/>
  <c r="F48" i="3"/>
  <c r="G48" i="3"/>
  <c r="E58" i="3"/>
  <c r="F57" i="3"/>
  <c r="G57" i="3"/>
  <c r="F58" i="3" l="1"/>
  <c r="G58" i="3"/>
  <c r="F49" i="3"/>
  <c r="G49" i="3"/>
</calcChain>
</file>

<file path=xl/sharedStrings.xml><?xml version="1.0" encoding="utf-8"?>
<sst xmlns="http://schemas.openxmlformats.org/spreadsheetml/2006/main" count="496" uniqueCount="289">
  <si>
    <t>Praca w tył</t>
  </si>
  <si>
    <t>Praca w przód</t>
  </si>
  <si>
    <t>Lokalne</t>
  </si>
  <si>
    <t>Auto</t>
  </si>
  <si>
    <t>Ręczne</t>
  </si>
  <si>
    <t>Zadziałał termik</t>
  </si>
  <si>
    <t>Brak potwierdzenia pracy</t>
  </si>
  <si>
    <t>Awaria</t>
  </si>
  <si>
    <t>Długi czas pracy</t>
  </si>
  <si>
    <t>Zablokowana</t>
  </si>
  <si>
    <t>Wstrzymana</t>
  </si>
  <si>
    <t>Wilgoć</t>
  </si>
  <si>
    <t>Prąd min</t>
  </si>
  <si>
    <t>Prąd max</t>
  </si>
  <si>
    <t>DI</t>
  </si>
  <si>
    <t>I1</t>
  </si>
  <si>
    <t>Wilgoc P1</t>
  </si>
  <si>
    <t>I2</t>
  </si>
  <si>
    <t>Wilgoc P2</t>
  </si>
  <si>
    <t>I3</t>
  </si>
  <si>
    <t>Brak suchobiegu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</si>
  <si>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</si>
  <si>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</si>
  <si>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</si>
  <si>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</si>
  <si>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</si>
  <si>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</si>
  <si>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</si>
  <si>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</si>
  <si>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</si>
  <si>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</si>
  <si>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</si>
  <si>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</si>
  <si>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</si>
  <si>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Fazy OK</t>
  </si>
  <si>
    <t>Zdalne P1</t>
  </si>
  <si>
    <t>Praca P1</t>
  </si>
  <si>
    <t>Termik P1 OK</t>
  </si>
  <si>
    <t>Temp. P1 OK</t>
  </si>
  <si>
    <t>Zdalne P2</t>
  </si>
  <si>
    <t>Praca P2</t>
  </si>
  <si>
    <t>Termik P2 OK</t>
  </si>
  <si>
    <t>Temp. P2 OK</t>
  </si>
  <si>
    <t>Brak przepełnienia</t>
  </si>
  <si>
    <t>Szafka zamknięta</t>
  </si>
  <si>
    <t>Włazy zamknięte</t>
  </si>
  <si>
    <t>DO</t>
  </si>
  <si>
    <t>P1 w przód</t>
  </si>
  <si>
    <t>P1 w tył</t>
  </si>
  <si>
    <t>P2 w przód</t>
  </si>
  <si>
    <t>P2 w tył</t>
  </si>
  <si>
    <t>Blokada pomp</t>
  </si>
  <si>
    <t>DO11</t>
  </si>
  <si>
    <t>DO12</t>
  </si>
  <si>
    <t>Alarm świetlny</t>
  </si>
  <si>
    <t>Alarm dźwiękowy</t>
  </si>
  <si>
    <t>AI</t>
  </si>
  <si>
    <t>AI1</t>
  </si>
  <si>
    <t>AI2</t>
  </si>
  <si>
    <t>AI3</t>
  </si>
  <si>
    <t>AI4</t>
  </si>
  <si>
    <t>Poziom</t>
  </si>
  <si>
    <t>Prąd P1</t>
  </si>
  <si>
    <t>Prąd P2</t>
  </si>
  <si>
    <t>AV1</t>
  </si>
  <si>
    <t>AV2</t>
  </si>
  <si>
    <t>Temperatura w szafie</t>
  </si>
  <si>
    <t>Stan P1</t>
  </si>
  <si>
    <t>Stan P2</t>
  </si>
  <si>
    <t>Stan obiektu</t>
  </si>
  <si>
    <t>przestrzeń</t>
  </si>
  <si>
    <t>mnemonik</t>
  </si>
  <si>
    <t>r.wewn/wy.bin</t>
  </si>
  <si>
    <t>REG6</t>
  </si>
  <si>
    <t>REG7</t>
  </si>
  <si>
    <t>REG8</t>
  </si>
  <si>
    <t>REG4</t>
  </si>
  <si>
    <t>Otwarcie szafki</t>
  </si>
  <si>
    <t>Otwarcie włazu</t>
  </si>
  <si>
    <t>Niezgodność faz</t>
  </si>
  <si>
    <t>Brak zasilania</t>
  </si>
  <si>
    <t>Przepełnienie (z pływaka)</t>
  </si>
  <si>
    <t>Suchobieg (z pływaka)</t>
  </si>
  <si>
    <t>Suchobieg (z sondy)</t>
  </si>
  <si>
    <t>Przepełnienie (z sondy)</t>
  </si>
  <si>
    <t>Awaria sondy</t>
  </si>
  <si>
    <t>Przepełnienie</t>
  </si>
  <si>
    <t>Suchobieg</t>
  </si>
  <si>
    <t>adres D</t>
  </si>
  <si>
    <t>adres B</t>
  </si>
  <si>
    <t>adres H</t>
  </si>
  <si>
    <t>REG3</t>
  </si>
  <si>
    <t>nazwa</t>
  </si>
  <si>
    <t>Rejest do komend</t>
  </si>
  <si>
    <t>wartość</t>
  </si>
  <si>
    <t>znaczenie</t>
  </si>
  <si>
    <t>Blokuj Pompy</t>
  </si>
  <si>
    <t>Odblokuj pompy</t>
  </si>
  <si>
    <t>Blokuj P1</t>
  </si>
  <si>
    <t>Odblokuj P1</t>
  </si>
  <si>
    <t>Blokuj P2</t>
  </si>
  <si>
    <t>Odblokuj P2</t>
  </si>
  <si>
    <t>Blokuj P3</t>
  </si>
  <si>
    <t>Odblokuj P3</t>
  </si>
  <si>
    <t>Blokuj P4</t>
  </si>
  <si>
    <t>Odblokuj P4</t>
  </si>
  <si>
    <t>Kwituj alarmy</t>
  </si>
  <si>
    <t>Przełącz w Auto P1</t>
  </si>
  <si>
    <t>Przełącz w Ręka P1</t>
  </si>
  <si>
    <t>Włącz w przód P1</t>
  </si>
  <si>
    <t>Włącz w tył P1</t>
  </si>
  <si>
    <t>Przełącz w Auto P2</t>
  </si>
  <si>
    <t>Przełącz w Ręka P2</t>
  </si>
  <si>
    <t>Włącz w przód P2</t>
  </si>
  <si>
    <t>Włącz w tył P2</t>
  </si>
  <si>
    <t>Przełącz w Auto P3</t>
  </si>
  <si>
    <t>Przełącz w Ręka P3</t>
  </si>
  <si>
    <t>Włącz w przód P3</t>
  </si>
  <si>
    <t>Włącz w tył P3</t>
  </si>
  <si>
    <t>Poziom montażu</t>
  </si>
  <si>
    <t>Poziom wyłączenia</t>
  </si>
  <si>
    <t>Poziom suchobiegu</t>
  </si>
  <si>
    <t>Poziom załaczenia P1</t>
  </si>
  <si>
    <t>Poziom załaczenia P2</t>
  </si>
  <si>
    <t>Poziom przepełnienia</t>
  </si>
  <si>
    <t>REG85</t>
  </si>
  <si>
    <t>REG86</t>
  </si>
  <si>
    <t>REG87</t>
  </si>
  <si>
    <t>REG88</t>
  </si>
  <si>
    <t>REG89</t>
  </si>
  <si>
    <t>REG90</t>
  </si>
  <si>
    <t>REG9</t>
  </si>
  <si>
    <t>REG10</t>
  </si>
  <si>
    <t>IQ1</t>
  </si>
  <si>
    <t>IQ2</t>
  </si>
  <si>
    <t>IQ3</t>
  </si>
  <si>
    <t>Q4</t>
  </si>
  <si>
    <t>Q5</t>
  </si>
  <si>
    <t>Q6</t>
  </si>
  <si>
    <t>Q7</t>
  </si>
  <si>
    <t>Q8</t>
  </si>
  <si>
    <t>Q9</t>
  </si>
  <si>
    <t>Q10</t>
  </si>
  <si>
    <t>REG91</t>
  </si>
  <si>
    <t>REG92</t>
  </si>
  <si>
    <t>REG93</t>
  </si>
  <si>
    <t>REG94</t>
  </si>
  <si>
    <t>REG95</t>
  </si>
  <si>
    <t>Uwagi</t>
  </si>
  <si>
    <t>Pomp jednoczesnie</t>
  </si>
  <si>
    <t>1 lub 2</t>
  </si>
  <si>
    <t>0 - 300</t>
  </si>
  <si>
    <t>Dlugi czas [min]</t>
  </si>
  <si>
    <t>0-60</t>
  </si>
  <si>
    <t>Czas bez pracy [h]</t>
  </si>
  <si>
    <t>0-72</t>
  </si>
  <si>
    <t>Zal. Pomp na h</t>
  </si>
  <si>
    <t>REG96</t>
  </si>
  <si>
    <t>REG97</t>
  </si>
  <si>
    <t>REG98</t>
  </si>
  <si>
    <t>Opozn. wylaczenia [s]</t>
  </si>
  <si>
    <t>Opozn. startu nast. [s]</t>
  </si>
  <si>
    <t>0-5</t>
  </si>
  <si>
    <t>Wsp. mocy</t>
  </si>
  <si>
    <t>Czas pracy w tyl</t>
  </si>
  <si>
    <t>REG99</t>
  </si>
  <si>
    <t>Poziom płukania</t>
  </si>
  <si>
    <t>Czas globalny P1</t>
  </si>
  <si>
    <t>REG_CK1</t>
  </si>
  <si>
    <t>Uint32</t>
  </si>
  <si>
    <t>Czas globalny P2</t>
  </si>
  <si>
    <t>REG_CK2</t>
  </si>
  <si>
    <t>Wyłącz P1</t>
  </si>
  <si>
    <t>Wyłącz P2</t>
  </si>
  <si>
    <t>Wyłącz P3</t>
  </si>
  <si>
    <t>Wyłącz P4</t>
  </si>
  <si>
    <t>Suma Czasu w Auto P1</t>
  </si>
  <si>
    <t>Liczba załaczeń w Auto P1</t>
  </si>
  <si>
    <t>Czas średni Auto P1</t>
  </si>
  <si>
    <t>Czas ostatni P1</t>
  </si>
  <si>
    <t>DREG50</t>
  </si>
  <si>
    <t>DREG51</t>
  </si>
  <si>
    <t>DREG52</t>
  </si>
  <si>
    <t>DREG53</t>
  </si>
  <si>
    <t>Czas dobowy (poprzednia doba) P1</t>
  </si>
  <si>
    <t>Czas dobowy (bieżąca doba) P1</t>
  </si>
  <si>
    <t>DREG54</t>
  </si>
  <si>
    <t>DREG55</t>
  </si>
  <si>
    <t>Suma Czasu w Auto P2</t>
  </si>
  <si>
    <t>Liczba załaczeń w Auto P2</t>
  </si>
  <si>
    <t>Czas średni Auto P2</t>
  </si>
  <si>
    <t>Czas ostatni P2</t>
  </si>
  <si>
    <t>Czas dobowy (poprzednia doba) P2</t>
  </si>
  <si>
    <t>Czas dobowy (bieżąca doba) P2</t>
  </si>
  <si>
    <t>Czas dobowy (bieżąca doba) P3</t>
  </si>
  <si>
    <t>Czas dobowy (bieżąca doba) P4</t>
  </si>
  <si>
    <t>DREG56</t>
  </si>
  <si>
    <t>DREG57</t>
  </si>
  <si>
    <t>DREG40</t>
  </si>
  <si>
    <t>DREG41</t>
  </si>
  <si>
    <t>DREG42</t>
  </si>
  <si>
    <t>DREG43</t>
  </si>
  <si>
    <t>Suma Czasu w Auto P3</t>
  </si>
  <si>
    <t>Liczba załaczeń w Auto P3</t>
  </si>
  <si>
    <t>Suma Czasu w Auto P4</t>
  </si>
  <si>
    <t>Liczba załaczeń w Auto P4</t>
  </si>
  <si>
    <t>DREG44</t>
  </si>
  <si>
    <t>DREG45</t>
  </si>
  <si>
    <t>DREG46</t>
  </si>
  <si>
    <t>DREG47</t>
  </si>
  <si>
    <t>Czas średni Auto P3</t>
  </si>
  <si>
    <t>Czas ostatni P3</t>
  </si>
  <si>
    <t>Czas średni Auto P4</t>
  </si>
  <si>
    <t>Czas ostatni P4</t>
  </si>
  <si>
    <t>DREG70</t>
  </si>
  <si>
    <t>DREG71</t>
  </si>
  <si>
    <t>DREG66</t>
  </si>
  <si>
    <t>DREG67</t>
  </si>
  <si>
    <t>DREG68</t>
  </si>
  <si>
    <t>DREG69</t>
  </si>
  <si>
    <t>Sygnalizator</t>
  </si>
  <si>
    <t>mA</t>
  </si>
  <si>
    <t>Przekr. Temp. pompy</t>
  </si>
  <si>
    <t>mm</t>
  </si>
  <si>
    <t>ACUU OK</t>
  </si>
  <si>
    <t>Poziom zalP2</t>
  </si>
  <si>
    <t>Poziom zalP1</t>
  </si>
  <si>
    <t>Poziom wyl</t>
  </si>
  <si>
    <t>Int16</t>
  </si>
  <si>
    <t>Bit16</t>
  </si>
  <si>
    <t>Typ zmiennej</t>
  </si>
  <si>
    <t>Jednostka</t>
  </si>
  <si>
    <t>W/A</t>
  </si>
  <si>
    <t>s</t>
  </si>
  <si>
    <t>szt.</t>
  </si>
  <si>
    <t>h</t>
  </si>
  <si>
    <t>min</t>
  </si>
  <si>
    <t>Kwituj sygnalizator</t>
  </si>
  <si>
    <t>Stan obiektu2</t>
  </si>
  <si>
    <t>REG5</t>
  </si>
  <si>
    <t>Maska lampy obiekt</t>
  </si>
  <si>
    <t>Maska lampy pompy</t>
  </si>
  <si>
    <t>Maska syreny obiekt</t>
  </si>
  <si>
    <t>Maska syreny pompy</t>
  </si>
  <si>
    <t>REG100</t>
  </si>
  <si>
    <t>Int18</t>
  </si>
  <si>
    <t>REG101</t>
  </si>
  <si>
    <t>REG102</t>
  </si>
  <si>
    <t>REG103</t>
  </si>
  <si>
    <t>st.Cx10</t>
  </si>
  <si>
    <t>Temperatura wewn. szafki</t>
  </si>
  <si>
    <t>Moc P1</t>
  </si>
  <si>
    <t>Moc P2</t>
  </si>
  <si>
    <t>REG11</t>
  </si>
  <si>
    <t>REG12</t>
  </si>
  <si>
    <t>W</t>
  </si>
  <si>
    <t>Aktywuj płukanie</t>
  </si>
  <si>
    <t>Deaktywuj płukanie</t>
  </si>
  <si>
    <t>Płukanie - żądanie</t>
  </si>
  <si>
    <t>Płukanie - trwa</t>
  </si>
  <si>
    <t>Przekr.zal/h</t>
  </si>
  <si>
    <t>Pracuje</t>
  </si>
  <si>
    <t>Zawsze 1</t>
  </si>
  <si>
    <t>Sygnalizator-lampa</t>
  </si>
  <si>
    <t>Sygnalizator-syrena</t>
  </si>
  <si>
    <t>300-750</t>
  </si>
  <si>
    <t>Zasilanie podstawowe</t>
  </si>
  <si>
    <t>Zasilanie z aukumulatora</t>
  </si>
  <si>
    <t>m3/h</t>
  </si>
  <si>
    <t>m3</t>
  </si>
  <si>
    <t>r.wewn</t>
  </si>
  <si>
    <t>-</t>
  </si>
  <si>
    <t>Poziom/rodzaj błędu</t>
  </si>
  <si>
    <t>Parametry pomiarowe</t>
  </si>
  <si>
    <t>Przepływomierz z wymaganą komunikacją Modbus (ID: 5, szybkość transmisji: 9600, bity stopu: 1, przystość: N)</t>
  </si>
  <si>
    <t>Parametry statusowe oraz kody błędów</t>
  </si>
  <si>
    <t>najmniejsza potrzebna, np. bitowa</t>
  </si>
  <si>
    <t>itd.. ….....................</t>
  </si>
  <si>
    <t>&lt;--- do Wykonawcy należy sparametryzowanie kolejnych i wolnych przestrzeni rejestrowych (kierować się zasadą logicznego grupowania wpisów) i przekazanie do uzgodnienia Zamawiającemu</t>
  </si>
  <si>
    <t>zmienna dla postaci przynajmniej: +/-XXX,XX</t>
  </si>
  <si>
    <t>zmienna dla postaci przynajmniej: X XXX XXX,XXX</t>
  </si>
  <si>
    <t>Przepływ chwilowy</t>
  </si>
  <si>
    <t>Licznik przód</t>
  </si>
  <si>
    <t>Licznik tył</t>
  </si>
  <si>
    <r>
      <rPr>
        <b/>
        <sz val="11"/>
        <rFont val="Calibri"/>
        <family val="2"/>
        <charset val="238"/>
        <scheme val="minor"/>
      </rPr>
      <t>UWAGA:</t>
    </r>
    <r>
      <rPr>
        <sz val="11"/>
        <rFont val="Calibri"/>
        <family val="2"/>
        <charset val="238"/>
        <scheme val="minor"/>
      </rPr>
      <t xml:space="preserve"> Sposób rejestrowania kodów błędów i informacji statusowych przepływomierza zależy od jego rodzaju. Należy uwzględnić, że dany przepływomierz może gromadzić zbiorcze informacje o błędach/statusach na więcej niż jednym rejestrze (np. na trzech rejestrach) i zapewnić kompletny przekaz danych w tym zakresie. W przypadku przepływomierzy posiadających indywidualne przypisania poszczególnych informacji statusowych i błędów do rejestrów (np. 1 informacja statusowa/błąd na 1 rejestr) należy zapewnić przekaz max. 25 "sztuk" tego typu danych (w uzgodnieniu z Zamawiającym).
</t>
    </r>
  </si>
  <si>
    <t>Numer/kod zbiorczy błędów</t>
  </si>
  <si>
    <t>odpowiednio do typu zmiennej w przepływomierzu</t>
  </si>
  <si>
    <t>Konkretny rodzaj błędu nr 1</t>
  </si>
  <si>
    <t>Konkretny rodzaj informacji statusowej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</si>
</sst>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5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selection activeCell="D36" sqref="D36"/>
    </sheetView>
  </sheetViews>
  <sheetFormatPr defaultRowHeight="15" x14ac:dyDescent="0.25"/>
  <cols>
    <col min="2" max="2" width="20.28515625" bestFit="1" customWidth="1"/>
    <col min="6" max="6" width="16.7109375" bestFit="1" customWidth="1"/>
  </cols>
  <sheetData>
    <row r="1" spans="1:6" x14ac:dyDescent="0.25">
      <c r="A1" t="s">
        <v>14</v>
      </c>
      <c r="E1" t="s">
        <v>46</v>
      </c>
    </row>
    <row r="2" spans="1:6" x14ac:dyDescent="0.25">
      <c r="A2" s="1" t="s">
        <v>15</v>
      </c>
      <c r="B2" s="1" t="s">
        <v>16</v>
      </c>
      <c r="E2" s="1" t="s">
        <v>136</v>
      </c>
      <c r="F2" s="1" t="s">
        <v>51</v>
      </c>
    </row>
    <row r="3" spans="1:6" x14ac:dyDescent="0.25">
      <c r="A3" s="1" t="s">
        <v>17</v>
      </c>
      <c r="B3" s="1" t="s">
        <v>18</v>
      </c>
      <c r="E3" s="1" t="s">
        <v>137</v>
      </c>
      <c r="F3" s="1" t="s">
        <v>47</v>
      </c>
    </row>
    <row r="4" spans="1:6" x14ac:dyDescent="0.25">
      <c r="A4" s="1" t="s">
        <v>19</v>
      </c>
      <c r="B4" s="1" t="s">
        <v>34</v>
      </c>
      <c r="E4" s="1" t="s">
        <v>138</v>
      </c>
      <c r="F4" s="1" t="s">
        <v>48</v>
      </c>
    </row>
    <row r="5" spans="1:6" x14ac:dyDescent="0.25">
      <c r="A5" s="1" t="s">
        <v>21</v>
      </c>
      <c r="B5" s="1" t="s">
        <v>20</v>
      </c>
      <c r="E5" s="1" t="s">
        <v>139</v>
      </c>
      <c r="F5" s="1" t="s">
        <v>49</v>
      </c>
    </row>
    <row r="6" spans="1:6" x14ac:dyDescent="0.25">
      <c r="A6" s="1" t="s">
        <v>22</v>
      </c>
      <c r="B6" s="1" t="s">
        <v>35</v>
      </c>
      <c r="E6" s="1" t="s">
        <v>140</v>
      </c>
      <c r="F6" s="1" t="s">
        <v>50</v>
      </c>
    </row>
    <row r="7" spans="1:6" x14ac:dyDescent="0.25">
      <c r="A7" s="1" t="s">
        <v>23</v>
      </c>
      <c r="B7" s="1" t="s">
        <v>36</v>
      </c>
      <c r="E7" s="1" t="s">
        <v>141</v>
      </c>
      <c r="F7" s="1"/>
    </row>
    <row r="8" spans="1:6" x14ac:dyDescent="0.25">
      <c r="A8" s="1" t="s">
        <v>24</v>
      </c>
      <c r="B8" s="1" t="s">
        <v>37</v>
      </c>
      <c r="E8" s="1" t="s">
        <v>142</v>
      </c>
      <c r="F8" s="1"/>
    </row>
    <row r="9" spans="1:6" x14ac:dyDescent="0.25">
      <c r="A9" s="1" t="s">
        <v>25</v>
      </c>
      <c r="B9" s="1" t="s">
        <v>38</v>
      </c>
      <c r="E9" s="1" t="s">
        <v>52</v>
      </c>
      <c r="F9" s="1" t="s">
        <v>54</v>
      </c>
    </row>
    <row r="10" spans="1:6" x14ac:dyDescent="0.25">
      <c r="A10" s="1" t="s">
        <v>26</v>
      </c>
      <c r="B10" s="1" t="s">
        <v>39</v>
      </c>
      <c r="E10" s="1" t="s">
        <v>53</v>
      </c>
      <c r="F10" s="1" t="s">
        <v>55</v>
      </c>
    </row>
    <row r="11" spans="1:6" x14ac:dyDescent="0.25">
      <c r="A11" s="1" t="s">
        <v>27</v>
      </c>
      <c r="B11" s="1" t="s">
        <v>40</v>
      </c>
    </row>
    <row r="12" spans="1:6" x14ac:dyDescent="0.25">
      <c r="A12" s="1" t="s">
        <v>28</v>
      </c>
      <c r="B12" s="1" t="s">
        <v>41</v>
      </c>
    </row>
    <row r="13" spans="1:6" x14ac:dyDescent="0.25">
      <c r="A13" s="1" t="s">
        <v>29</v>
      </c>
      <c r="B13" s="1" t="s">
        <v>42</v>
      </c>
    </row>
    <row r="14" spans="1:6" x14ac:dyDescent="0.25">
      <c r="A14" s="1" t="s">
        <v>30</v>
      </c>
      <c r="B14" s="1"/>
    </row>
    <row r="15" spans="1:6" x14ac:dyDescent="0.25">
      <c r="A15" s="1" t="s">
        <v>31</v>
      </c>
      <c r="B15" s="1"/>
    </row>
    <row r="16" spans="1:6" x14ac:dyDescent="0.25">
      <c r="A16" s="1" t="s">
        <v>32</v>
      </c>
      <c r="B16" s="1"/>
    </row>
    <row r="17" spans="1:2" x14ac:dyDescent="0.25">
      <c r="A17" s="1" t="s">
        <v>33</v>
      </c>
      <c r="B17" s="1"/>
    </row>
    <row r="18" spans="1:2" x14ac:dyDescent="0.25">
      <c r="A18" s="1" t="s">
        <v>133</v>
      </c>
      <c r="B18" s="1" t="s">
        <v>44</v>
      </c>
    </row>
    <row r="19" spans="1:2" x14ac:dyDescent="0.25">
      <c r="A19" s="1" t="s">
        <v>134</v>
      </c>
      <c r="B19" s="1" t="s">
        <v>45</v>
      </c>
    </row>
    <row r="20" spans="1:2" x14ac:dyDescent="0.25">
      <c r="A20" s="1" t="s">
        <v>135</v>
      </c>
      <c r="B20" s="1" t="s">
        <v>43</v>
      </c>
    </row>
    <row r="22" spans="1:2" x14ac:dyDescent="0.25">
      <c r="A22" t="s">
        <v>56</v>
      </c>
    </row>
    <row r="23" spans="1:2" x14ac:dyDescent="0.25">
      <c r="A23" s="1" t="s">
        <v>57</v>
      </c>
      <c r="B23" s="1" t="s">
        <v>61</v>
      </c>
    </row>
    <row r="24" spans="1:2" x14ac:dyDescent="0.25">
      <c r="A24" s="1" t="s">
        <v>58</v>
      </c>
      <c r="B24" s="1" t="s">
        <v>62</v>
      </c>
    </row>
    <row r="25" spans="1:2" x14ac:dyDescent="0.25">
      <c r="A25" s="1" t="s">
        <v>59</v>
      </c>
      <c r="B25" s="1" t="s">
        <v>63</v>
      </c>
    </row>
    <row r="26" spans="1:2" x14ac:dyDescent="0.25">
      <c r="A26" s="1" t="s">
        <v>60</v>
      </c>
      <c r="B26" s="1"/>
    </row>
    <row r="27" spans="1:2" x14ac:dyDescent="0.25">
      <c r="A27" s="1" t="s">
        <v>64</v>
      </c>
      <c r="B27" s="1" t="s">
        <v>66</v>
      </c>
    </row>
    <row r="28" spans="1:2" x14ac:dyDescent="0.25">
      <c r="A28" s="1" t="s">
        <v>65</v>
      </c>
      <c r="B2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9"/>
  <sheetViews>
    <sheetView tabSelected="1" workbookViewId="0">
      <pane ySplit="1" topLeftCell="A38" activePane="bottomLeft" state="frozen"/>
      <selection pane="bottomLeft" activeCell="D84" sqref="D84"/>
    </sheetView>
  </sheetViews>
  <sheetFormatPr defaultRowHeight="15" x14ac:dyDescent="0.25"/>
  <cols>
    <col min="1" max="1" width="42.7109375" style="7" customWidth="1"/>
    <col min="2" max="2" width="21.28515625" style="7" customWidth="1"/>
    <col min="3" max="3" width="53" style="7" customWidth="1"/>
    <col min="4" max="4" width="12.7109375" style="7" customWidth="1"/>
    <col min="5" max="5" width="14.42578125" style="7" customWidth="1"/>
    <col min="6" max="7" width="9.140625" style="7"/>
    <col min="8" max="8" width="10.5703125" style="17" bestFit="1" customWidth="1"/>
    <col min="9" max="9" width="6.42578125" style="7" bestFit="1" customWidth="1"/>
    <col min="10" max="10" width="8.42578125" style="7" customWidth="1"/>
    <col min="11" max="11" width="7.85546875" style="7" bestFit="1" customWidth="1"/>
    <col min="12" max="12" width="7.7109375" style="7" customWidth="1"/>
    <col min="13" max="13" width="7.5703125" style="7" customWidth="1"/>
    <col min="14" max="14" width="8.140625" style="7" customWidth="1"/>
    <col min="15" max="15" width="10" style="7" customWidth="1"/>
    <col min="16" max="16" width="9.42578125" style="7" customWidth="1"/>
    <col min="17" max="17" width="10.7109375" style="7" customWidth="1"/>
    <col min="18" max="18" width="13.42578125" style="7" customWidth="1"/>
    <col min="19" max="19" width="10.7109375" style="7" customWidth="1"/>
    <col min="20" max="20" width="14" style="7" customWidth="1"/>
    <col min="21" max="21" width="8.28515625" style="7" customWidth="1"/>
    <col min="22" max="22" width="12.7109375" style="7" customWidth="1"/>
    <col min="23" max="23" width="9.7109375" style="7" customWidth="1"/>
    <col min="24" max="24" width="8.7109375" style="7" bestFit="1" customWidth="1"/>
    <col min="25" max="16384" width="9.140625" style="7"/>
  </cols>
  <sheetData>
    <row r="1" spans="1:24" x14ac:dyDescent="0.25">
      <c r="A1" s="6" t="s">
        <v>92</v>
      </c>
      <c r="B1" s="6" t="s">
        <v>70</v>
      </c>
      <c r="C1" s="6" t="s">
        <v>230</v>
      </c>
      <c r="D1" s="6" t="s">
        <v>231</v>
      </c>
      <c r="E1" s="6" t="s">
        <v>88</v>
      </c>
      <c r="F1" s="6" t="s">
        <v>89</v>
      </c>
      <c r="G1" s="6" t="s">
        <v>90</v>
      </c>
      <c r="H1" s="14" t="s">
        <v>71</v>
      </c>
      <c r="I1" s="46" t="s">
        <v>148</v>
      </c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x14ac:dyDescent="0.25">
      <c r="A2" s="53" t="s">
        <v>238</v>
      </c>
      <c r="B2" s="47" t="s">
        <v>72</v>
      </c>
      <c r="C2" s="51" t="s">
        <v>229</v>
      </c>
      <c r="D2" s="51"/>
      <c r="E2" s="57">
        <v>118</v>
      </c>
      <c r="F2" s="51">
        <f>16*E2</f>
        <v>1888</v>
      </c>
      <c r="G2" s="51" t="str">
        <f>DEC2HEX(E2,4)</f>
        <v>0076</v>
      </c>
      <c r="H2" s="51" t="s">
        <v>91</v>
      </c>
      <c r="I2" s="18">
        <v>15</v>
      </c>
      <c r="J2" s="18">
        <v>14</v>
      </c>
      <c r="K2" s="18">
        <v>13</v>
      </c>
      <c r="L2" s="18">
        <v>12</v>
      </c>
      <c r="M2" s="18">
        <v>11</v>
      </c>
      <c r="N2" s="18">
        <v>10</v>
      </c>
      <c r="O2" s="18">
        <v>9</v>
      </c>
      <c r="P2" s="18">
        <v>8</v>
      </c>
      <c r="Q2" s="18">
        <v>7</v>
      </c>
      <c r="R2" s="18">
        <v>6</v>
      </c>
      <c r="S2" s="18">
        <v>5</v>
      </c>
      <c r="T2" s="18">
        <v>4</v>
      </c>
      <c r="U2" s="18">
        <v>3</v>
      </c>
      <c r="V2" s="18">
        <v>2</v>
      </c>
      <c r="W2" s="18">
        <v>1</v>
      </c>
      <c r="X2" s="18">
        <v>0</v>
      </c>
    </row>
    <row r="3" spans="1:24" ht="45" x14ac:dyDescent="0.25">
      <c r="A3" s="53"/>
      <c r="B3" s="47"/>
      <c r="C3" s="52"/>
      <c r="D3" s="52"/>
      <c r="E3" s="58"/>
      <c r="F3" s="52"/>
      <c r="G3" s="52"/>
      <c r="H3" s="52"/>
      <c r="I3" s="19"/>
      <c r="J3" s="19"/>
      <c r="K3" s="19" t="s">
        <v>166</v>
      </c>
      <c r="L3" s="19" t="s">
        <v>262</v>
      </c>
      <c r="M3" s="19"/>
      <c r="N3" s="19" t="s">
        <v>261</v>
      </c>
      <c r="O3" s="19" t="s">
        <v>259</v>
      </c>
      <c r="P3" s="19" t="s">
        <v>258</v>
      </c>
      <c r="Q3" s="19" t="s">
        <v>263</v>
      </c>
      <c r="R3" s="19" t="s">
        <v>264</v>
      </c>
      <c r="S3" s="19" t="s">
        <v>267</v>
      </c>
      <c r="T3" s="19" t="s">
        <v>266</v>
      </c>
      <c r="U3" s="19"/>
      <c r="V3" s="19"/>
      <c r="W3" s="19"/>
      <c r="X3" s="19"/>
    </row>
    <row r="4" spans="1:24" x14ac:dyDescent="0.25">
      <c r="A4" s="26" t="s">
        <v>250</v>
      </c>
      <c r="B4" s="3" t="s">
        <v>72</v>
      </c>
      <c r="C4" s="5" t="s">
        <v>228</v>
      </c>
      <c r="D4" s="5" t="s">
        <v>249</v>
      </c>
      <c r="E4" s="3">
        <v>119</v>
      </c>
      <c r="F4" s="3">
        <f>16*E4</f>
        <v>1904</v>
      </c>
      <c r="G4" s="3" t="str">
        <f>DEC2HEX(E4,4)</f>
        <v>0077</v>
      </c>
      <c r="H4" s="3" t="s">
        <v>76</v>
      </c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2"/>
    </row>
    <row r="5" spans="1:24" x14ac:dyDescent="0.25">
      <c r="A5" s="22" t="s">
        <v>62</v>
      </c>
      <c r="B5" s="3" t="s">
        <v>72</v>
      </c>
      <c r="C5" s="3" t="s">
        <v>228</v>
      </c>
      <c r="D5" s="3" t="s">
        <v>221</v>
      </c>
      <c r="E5" s="23">
        <v>120</v>
      </c>
      <c r="F5" s="3">
        <f>16*E5</f>
        <v>1920</v>
      </c>
      <c r="G5" s="3" t="str">
        <f>DEC2HEX(E5,4)</f>
        <v>0078</v>
      </c>
      <c r="H5" s="3" t="s">
        <v>239</v>
      </c>
      <c r="I5" s="54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6"/>
    </row>
    <row r="6" spans="1:24" x14ac:dyDescent="0.25">
      <c r="A6" s="49" t="s">
        <v>67</v>
      </c>
      <c r="B6" s="47" t="s">
        <v>72</v>
      </c>
      <c r="C6" s="51" t="s">
        <v>229</v>
      </c>
      <c r="D6" s="51"/>
      <c r="E6" s="50">
        <v>121</v>
      </c>
      <c r="F6" s="47">
        <f>16*E6</f>
        <v>1936</v>
      </c>
      <c r="G6" s="47" t="str">
        <f>DEC2HEX(E6,4)</f>
        <v>0079</v>
      </c>
      <c r="H6" s="47" t="s">
        <v>73</v>
      </c>
      <c r="I6" s="20">
        <v>15</v>
      </c>
      <c r="J6" s="20">
        <v>14</v>
      </c>
      <c r="K6" s="20">
        <v>13</v>
      </c>
      <c r="L6" s="20">
        <v>12</v>
      </c>
      <c r="M6" s="20">
        <v>11</v>
      </c>
      <c r="N6" s="20">
        <v>10</v>
      </c>
      <c r="O6" s="20">
        <v>9</v>
      </c>
      <c r="P6" s="20">
        <v>8</v>
      </c>
      <c r="Q6" s="20">
        <v>7</v>
      </c>
      <c r="R6" s="20">
        <v>6</v>
      </c>
      <c r="S6" s="20">
        <v>5</v>
      </c>
      <c r="T6" s="20">
        <v>4</v>
      </c>
      <c r="U6" s="20">
        <v>3</v>
      </c>
      <c r="V6" s="20">
        <v>2</v>
      </c>
      <c r="W6" s="20">
        <v>1</v>
      </c>
      <c r="X6" s="20">
        <v>0</v>
      </c>
    </row>
    <row r="7" spans="1:24" ht="45" x14ac:dyDescent="0.25">
      <c r="A7" s="49"/>
      <c r="B7" s="47"/>
      <c r="C7" s="52"/>
      <c r="D7" s="52"/>
      <c r="E7" s="50"/>
      <c r="F7" s="47"/>
      <c r="G7" s="47"/>
      <c r="H7" s="47"/>
      <c r="I7" s="25" t="s">
        <v>0</v>
      </c>
      <c r="J7" s="25" t="s">
        <v>1</v>
      </c>
      <c r="K7" s="21" t="s">
        <v>2</v>
      </c>
      <c r="L7" s="21" t="s">
        <v>3</v>
      </c>
      <c r="M7" s="21" t="s">
        <v>4</v>
      </c>
      <c r="N7" s="21" t="s">
        <v>9</v>
      </c>
      <c r="O7" s="21" t="s">
        <v>10</v>
      </c>
      <c r="P7" s="21" t="s">
        <v>260</v>
      </c>
      <c r="Q7" s="21" t="s">
        <v>7</v>
      </c>
      <c r="R7" s="21" t="s">
        <v>13</v>
      </c>
      <c r="S7" s="21" t="s">
        <v>12</v>
      </c>
      <c r="T7" s="21" t="s">
        <v>11</v>
      </c>
      <c r="U7" s="21" t="s">
        <v>8</v>
      </c>
      <c r="V7" s="21" t="s">
        <v>6</v>
      </c>
      <c r="W7" s="21" t="s">
        <v>222</v>
      </c>
      <c r="X7" s="21" t="s">
        <v>5</v>
      </c>
    </row>
    <row r="8" spans="1:24" x14ac:dyDescent="0.25">
      <c r="A8" s="53" t="s">
        <v>69</v>
      </c>
      <c r="B8" s="47" t="s">
        <v>72</v>
      </c>
      <c r="C8" s="51" t="s">
        <v>229</v>
      </c>
      <c r="D8" s="51"/>
      <c r="E8" s="59">
        <v>122</v>
      </c>
      <c r="F8" s="47">
        <f>16*E8</f>
        <v>1952</v>
      </c>
      <c r="G8" s="47" t="str">
        <f>DEC2HEX(E8,4)</f>
        <v>007A</v>
      </c>
      <c r="H8" s="47" t="s">
        <v>74</v>
      </c>
      <c r="I8" s="18">
        <v>15</v>
      </c>
      <c r="J8" s="18">
        <v>14</v>
      </c>
      <c r="K8" s="18">
        <v>13</v>
      </c>
      <c r="L8" s="18">
        <v>12</v>
      </c>
      <c r="M8" s="18">
        <v>11</v>
      </c>
      <c r="N8" s="18">
        <v>10</v>
      </c>
      <c r="O8" s="18">
        <v>9</v>
      </c>
      <c r="P8" s="18">
        <v>8</v>
      </c>
      <c r="Q8" s="18">
        <v>7</v>
      </c>
      <c r="R8" s="18">
        <v>6</v>
      </c>
      <c r="S8" s="18">
        <v>5</v>
      </c>
      <c r="T8" s="18">
        <v>4</v>
      </c>
      <c r="U8" s="18">
        <v>3</v>
      </c>
      <c r="V8" s="18">
        <v>2</v>
      </c>
      <c r="W8" s="18">
        <v>1</v>
      </c>
      <c r="X8" s="18">
        <v>0</v>
      </c>
    </row>
    <row r="9" spans="1:24" ht="45" x14ac:dyDescent="0.25">
      <c r="A9" s="53"/>
      <c r="B9" s="47"/>
      <c r="C9" s="52"/>
      <c r="D9" s="52"/>
      <c r="E9" s="59"/>
      <c r="F9" s="47"/>
      <c r="G9" s="47"/>
      <c r="H9" s="47"/>
      <c r="I9" s="19" t="s">
        <v>224</v>
      </c>
      <c r="J9" s="19" t="s">
        <v>220</v>
      </c>
      <c r="K9" s="19" t="s">
        <v>225</v>
      </c>
      <c r="L9" s="19" t="s">
        <v>226</v>
      </c>
      <c r="M9" s="19" t="s">
        <v>227</v>
      </c>
      <c r="N9" s="19" t="s">
        <v>85</v>
      </c>
      <c r="O9" s="19" t="s">
        <v>87</v>
      </c>
      <c r="P9" s="19" t="s">
        <v>86</v>
      </c>
      <c r="Q9" s="19" t="s">
        <v>83</v>
      </c>
      <c r="R9" s="19" t="s">
        <v>84</v>
      </c>
      <c r="S9" s="19" t="s">
        <v>82</v>
      </c>
      <c r="T9" s="19" t="s">
        <v>81</v>
      </c>
      <c r="U9" s="19" t="s">
        <v>80</v>
      </c>
      <c r="V9" s="19" t="s">
        <v>79</v>
      </c>
      <c r="W9" s="19" t="s">
        <v>78</v>
      </c>
      <c r="X9" s="19" t="s">
        <v>77</v>
      </c>
    </row>
    <row r="10" spans="1:24" x14ac:dyDescent="0.25">
      <c r="A10" s="22" t="s">
        <v>61</v>
      </c>
      <c r="B10" s="3" t="s">
        <v>72</v>
      </c>
      <c r="C10" s="3" t="s">
        <v>228</v>
      </c>
      <c r="D10" s="3" t="s">
        <v>223</v>
      </c>
      <c r="E10" s="23">
        <v>123</v>
      </c>
      <c r="F10" s="3">
        <f>16*E10</f>
        <v>1968</v>
      </c>
      <c r="G10" s="3" t="str">
        <f>DEC2HEX(E10,4)</f>
        <v>007B</v>
      </c>
      <c r="H10" s="3" t="s">
        <v>75</v>
      </c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x14ac:dyDescent="0.25">
      <c r="A11" s="49" t="s">
        <v>68</v>
      </c>
      <c r="B11" s="47" t="s">
        <v>72</v>
      </c>
      <c r="C11" s="51" t="s">
        <v>229</v>
      </c>
      <c r="D11" s="51"/>
      <c r="E11" s="50">
        <v>124</v>
      </c>
      <c r="F11" s="47">
        <f>16*E11</f>
        <v>1984</v>
      </c>
      <c r="G11" s="47" t="str">
        <f>DEC2HEX(E11,4)</f>
        <v>007C</v>
      </c>
      <c r="H11" s="47" t="s">
        <v>131</v>
      </c>
      <c r="I11" s="20">
        <v>15</v>
      </c>
      <c r="J11" s="20">
        <v>14</v>
      </c>
      <c r="K11" s="20">
        <v>13</v>
      </c>
      <c r="L11" s="20">
        <v>12</v>
      </c>
      <c r="M11" s="20">
        <v>11</v>
      </c>
      <c r="N11" s="20">
        <v>10</v>
      </c>
      <c r="O11" s="20">
        <v>9</v>
      </c>
      <c r="P11" s="20">
        <v>8</v>
      </c>
      <c r="Q11" s="20">
        <v>7</v>
      </c>
      <c r="R11" s="20">
        <v>6</v>
      </c>
      <c r="S11" s="20">
        <v>5</v>
      </c>
      <c r="T11" s="20">
        <v>4</v>
      </c>
      <c r="U11" s="20">
        <v>3</v>
      </c>
      <c r="V11" s="20">
        <v>2</v>
      </c>
      <c r="W11" s="20">
        <v>1</v>
      </c>
      <c r="X11" s="20">
        <v>0</v>
      </c>
    </row>
    <row r="12" spans="1:24" ht="45" x14ac:dyDescent="0.25">
      <c r="A12" s="49"/>
      <c r="B12" s="47"/>
      <c r="C12" s="52"/>
      <c r="D12" s="52"/>
      <c r="E12" s="50"/>
      <c r="F12" s="47"/>
      <c r="G12" s="47"/>
      <c r="H12" s="47"/>
      <c r="I12" s="21" t="s">
        <v>0</v>
      </c>
      <c r="J12" s="21" t="s">
        <v>1</v>
      </c>
      <c r="K12" s="21" t="s">
        <v>2</v>
      </c>
      <c r="L12" s="21" t="s">
        <v>3</v>
      </c>
      <c r="M12" s="21" t="s">
        <v>4</v>
      </c>
      <c r="N12" s="21" t="s">
        <v>9</v>
      </c>
      <c r="O12" s="21" t="s">
        <v>10</v>
      </c>
      <c r="P12" s="21" t="s">
        <v>260</v>
      </c>
      <c r="Q12" s="21" t="s">
        <v>7</v>
      </c>
      <c r="R12" s="21" t="s">
        <v>13</v>
      </c>
      <c r="S12" s="21" t="s">
        <v>12</v>
      </c>
      <c r="T12" s="21" t="s">
        <v>11</v>
      </c>
      <c r="U12" s="21" t="s">
        <v>8</v>
      </c>
      <c r="V12" s="21" t="s">
        <v>6</v>
      </c>
      <c r="W12" s="21" t="s">
        <v>222</v>
      </c>
      <c r="X12" s="21" t="s">
        <v>5</v>
      </c>
    </row>
    <row r="13" spans="1:24" x14ac:dyDescent="0.25">
      <c r="A13" s="22" t="s">
        <v>63</v>
      </c>
      <c r="B13" s="3" t="s">
        <v>72</v>
      </c>
      <c r="C13" s="3" t="s">
        <v>228</v>
      </c>
      <c r="D13" s="3" t="s">
        <v>221</v>
      </c>
      <c r="E13" s="23">
        <v>125</v>
      </c>
      <c r="F13" s="3">
        <f>16*E13</f>
        <v>2000</v>
      </c>
      <c r="G13" s="3" t="str">
        <f>DEC2HEX(E13,4)</f>
        <v>007D</v>
      </c>
      <c r="H13" s="3" t="s">
        <v>132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x14ac:dyDescent="0.25">
      <c r="A14" s="22" t="s">
        <v>251</v>
      </c>
      <c r="B14" s="3" t="s">
        <v>72</v>
      </c>
      <c r="C14" s="3" t="s">
        <v>228</v>
      </c>
      <c r="D14" s="3" t="s">
        <v>255</v>
      </c>
      <c r="E14" s="24">
        <v>126</v>
      </c>
      <c r="F14" s="8">
        <f>16*E14</f>
        <v>2016</v>
      </c>
      <c r="G14" s="8" t="str">
        <f>DEC2HEX(E14,4)</f>
        <v>007E</v>
      </c>
      <c r="H14" s="3" t="s">
        <v>253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x14ac:dyDescent="0.25">
      <c r="A15" s="22" t="s">
        <v>252</v>
      </c>
      <c r="B15" s="3" t="s">
        <v>72</v>
      </c>
      <c r="C15" s="3" t="s">
        <v>228</v>
      </c>
      <c r="D15" s="3" t="s">
        <v>255</v>
      </c>
      <c r="E15" s="24">
        <v>127</v>
      </c>
      <c r="F15" s="8">
        <f>16*E15</f>
        <v>2032</v>
      </c>
      <c r="G15" s="8" t="str">
        <f>DEC2HEX(E15,4)</f>
        <v>007F</v>
      </c>
      <c r="H15" s="3" t="s">
        <v>254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x14ac:dyDescent="0.25">
      <c r="A16" s="6"/>
    </row>
    <row r="17" spans="1:24" x14ac:dyDescent="0.25">
      <c r="A17" s="6"/>
    </row>
    <row r="18" spans="1:24" x14ac:dyDescent="0.25">
      <c r="A18" s="7" t="s">
        <v>92</v>
      </c>
      <c r="B18" s="7" t="s">
        <v>70</v>
      </c>
      <c r="E18" s="7" t="s">
        <v>88</v>
      </c>
      <c r="F18" s="7" t="s">
        <v>89</v>
      </c>
      <c r="G18" s="7" t="s">
        <v>90</v>
      </c>
      <c r="H18" s="17" t="s">
        <v>71</v>
      </c>
      <c r="I18" s="7" t="s">
        <v>148</v>
      </c>
    </row>
    <row r="19" spans="1:24" x14ac:dyDescent="0.25">
      <c r="A19" s="13" t="s">
        <v>119</v>
      </c>
      <c r="B19" s="3" t="s">
        <v>72</v>
      </c>
      <c r="C19" s="3" t="s">
        <v>228</v>
      </c>
      <c r="D19" s="3" t="s">
        <v>223</v>
      </c>
      <c r="E19" s="3">
        <v>200</v>
      </c>
      <c r="F19" s="3">
        <f t="shared" ref="F19:F39" si="0">16*E19</f>
        <v>3200</v>
      </c>
      <c r="G19" s="3" t="str">
        <f t="shared" ref="G19:G39" si="1">DEC2HEX(E19,4)</f>
        <v>00C8</v>
      </c>
      <c r="H19" s="3" t="s">
        <v>125</v>
      </c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x14ac:dyDescent="0.25">
      <c r="A20" s="13" t="s">
        <v>121</v>
      </c>
      <c r="B20" s="3" t="s">
        <v>72</v>
      </c>
      <c r="C20" s="3" t="s">
        <v>228</v>
      </c>
      <c r="D20" s="3" t="s">
        <v>223</v>
      </c>
      <c r="E20" s="3">
        <v>201</v>
      </c>
      <c r="F20" s="3">
        <f t="shared" si="0"/>
        <v>3216</v>
      </c>
      <c r="G20" s="3" t="str">
        <f t="shared" si="1"/>
        <v>00C9</v>
      </c>
      <c r="H20" s="3" t="s">
        <v>126</v>
      </c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</row>
    <row r="21" spans="1:24" x14ac:dyDescent="0.25">
      <c r="A21" s="13" t="s">
        <v>120</v>
      </c>
      <c r="B21" s="3" t="s">
        <v>72</v>
      </c>
      <c r="C21" s="3" t="s">
        <v>228</v>
      </c>
      <c r="D21" s="3" t="s">
        <v>223</v>
      </c>
      <c r="E21" s="3">
        <v>202</v>
      </c>
      <c r="F21" s="3">
        <f t="shared" si="0"/>
        <v>3232</v>
      </c>
      <c r="G21" s="3" t="str">
        <f t="shared" si="1"/>
        <v>00CA</v>
      </c>
      <c r="H21" s="3" t="s">
        <v>127</v>
      </c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</row>
    <row r="22" spans="1:24" x14ac:dyDescent="0.25">
      <c r="A22" s="13" t="s">
        <v>122</v>
      </c>
      <c r="B22" s="3" t="s">
        <v>72</v>
      </c>
      <c r="C22" s="3" t="s">
        <v>228</v>
      </c>
      <c r="D22" s="3" t="s">
        <v>223</v>
      </c>
      <c r="E22" s="3">
        <v>203</v>
      </c>
      <c r="F22" s="3">
        <f t="shared" si="0"/>
        <v>3248</v>
      </c>
      <c r="G22" s="3" t="str">
        <f t="shared" si="1"/>
        <v>00CB</v>
      </c>
      <c r="H22" s="3" t="s">
        <v>128</v>
      </c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x14ac:dyDescent="0.25">
      <c r="A23" s="13" t="s">
        <v>123</v>
      </c>
      <c r="B23" s="3" t="s">
        <v>72</v>
      </c>
      <c r="C23" s="3" t="s">
        <v>228</v>
      </c>
      <c r="D23" s="3" t="s">
        <v>223</v>
      </c>
      <c r="E23" s="3">
        <v>204</v>
      </c>
      <c r="F23" s="3">
        <f t="shared" si="0"/>
        <v>3264</v>
      </c>
      <c r="G23" s="3" t="str">
        <f t="shared" si="1"/>
        <v>00CC</v>
      </c>
      <c r="H23" s="3" t="s">
        <v>129</v>
      </c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x14ac:dyDescent="0.25">
      <c r="A24" s="13" t="s">
        <v>124</v>
      </c>
      <c r="B24" s="3" t="s">
        <v>72</v>
      </c>
      <c r="C24" s="3" t="s">
        <v>228</v>
      </c>
      <c r="D24" s="3" t="s">
        <v>223</v>
      </c>
      <c r="E24" s="3">
        <v>205</v>
      </c>
      <c r="F24" s="3">
        <f t="shared" si="0"/>
        <v>3280</v>
      </c>
      <c r="G24" s="3" t="str">
        <f t="shared" si="1"/>
        <v>00CD</v>
      </c>
      <c r="H24" s="3" t="s">
        <v>130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x14ac:dyDescent="0.25">
      <c r="A25" s="13" t="s">
        <v>166</v>
      </c>
      <c r="B25" s="3" t="s">
        <v>72</v>
      </c>
      <c r="C25" s="3" t="s">
        <v>228</v>
      </c>
      <c r="D25" s="3" t="s">
        <v>223</v>
      </c>
      <c r="E25" s="3">
        <v>206</v>
      </c>
      <c r="F25" s="3">
        <f t="shared" si="0"/>
        <v>3296</v>
      </c>
      <c r="G25" s="3" t="str">
        <f t="shared" si="1"/>
        <v>00CE</v>
      </c>
      <c r="H25" s="3" t="s">
        <v>143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x14ac:dyDescent="0.25">
      <c r="A26" s="13" t="s">
        <v>149</v>
      </c>
      <c r="B26" s="3" t="s">
        <v>72</v>
      </c>
      <c r="C26" s="3" t="s">
        <v>228</v>
      </c>
      <c r="D26" s="3" t="s">
        <v>234</v>
      </c>
      <c r="E26" s="3">
        <v>207</v>
      </c>
      <c r="F26" s="3">
        <f t="shared" si="0"/>
        <v>3312</v>
      </c>
      <c r="G26" s="3" t="str">
        <f t="shared" si="1"/>
        <v>00CF</v>
      </c>
      <c r="H26" s="3" t="s">
        <v>144</v>
      </c>
      <c r="I26" s="47" t="s">
        <v>150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</row>
    <row r="27" spans="1:24" x14ac:dyDescent="0.25">
      <c r="A27" s="13" t="s">
        <v>160</v>
      </c>
      <c r="B27" s="3" t="s">
        <v>72</v>
      </c>
      <c r="C27" s="3" t="s">
        <v>228</v>
      </c>
      <c r="D27" s="3" t="s">
        <v>233</v>
      </c>
      <c r="E27" s="3">
        <v>208</v>
      </c>
      <c r="F27" s="3">
        <f t="shared" si="0"/>
        <v>3328</v>
      </c>
      <c r="G27" s="3" t="str">
        <f t="shared" si="1"/>
        <v>00D0</v>
      </c>
      <c r="H27" s="3" t="s">
        <v>145</v>
      </c>
      <c r="I27" s="47" t="s">
        <v>162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</row>
    <row r="28" spans="1:24" x14ac:dyDescent="0.25">
      <c r="A28" s="13" t="s">
        <v>161</v>
      </c>
      <c r="B28" s="3" t="s">
        <v>72</v>
      </c>
      <c r="C28" s="3" t="s">
        <v>228</v>
      </c>
      <c r="D28" s="3" t="s">
        <v>233</v>
      </c>
      <c r="E28" s="3">
        <v>209</v>
      </c>
      <c r="F28" s="3">
        <f t="shared" si="0"/>
        <v>3344</v>
      </c>
      <c r="G28" s="3" t="str">
        <f t="shared" si="1"/>
        <v>00D1</v>
      </c>
      <c r="H28" s="3" t="s">
        <v>146</v>
      </c>
      <c r="I28" s="47" t="s">
        <v>153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x14ac:dyDescent="0.25">
      <c r="A29" s="13" t="s">
        <v>152</v>
      </c>
      <c r="B29" s="3" t="s">
        <v>72</v>
      </c>
      <c r="C29" s="3" t="s">
        <v>228</v>
      </c>
      <c r="D29" s="3" t="s">
        <v>236</v>
      </c>
      <c r="E29" s="3">
        <v>210</v>
      </c>
      <c r="F29" s="3">
        <f t="shared" si="0"/>
        <v>3360</v>
      </c>
      <c r="G29" s="3" t="str">
        <f t="shared" si="1"/>
        <v>00D2</v>
      </c>
      <c r="H29" s="3" t="s">
        <v>147</v>
      </c>
      <c r="I29" s="47" t="s">
        <v>151</v>
      </c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</row>
    <row r="30" spans="1:24" x14ac:dyDescent="0.25">
      <c r="A30" s="13" t="s">
        <v>154</v>
      </c>
      <c r="B30" s="3" t="s">
        <v>72</v>
      </c>
      <c r="C30" s="3" t="s">
        <v>228</v>
      </c>
      <c r="D30" s="3" t="s">
        <v>235</v>
      </c>
      <c r="E30" s="3">
        <v>211</v>
      </c>
      <c r="F30" s="3">
        <f t="shared" si="0"/>
        <v>3376</v>
      </c>
      <c r="G30" s="3" t="str">
        <f t="shared" si="1"/>
        <v>00D3</v>
      </c>
      <c r="H30" s="3" t="s">
        <v>157</v>
      </c>
      <c r="I30" s="47" t="s">
        <v>155</v>
      </c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</row>
    <row r="31" spans="1:24" x14ac:dyDescent="0.25">
      <c r="A31" s="13" t="s">
        <v>156</v>
      </c>
      <c r="B31" s="3" t="s">
        <v>72</v>
      </c>
      <c r="C31" s="3" t="s">
        <v>228</v>
      </c>
      <c r="D31" s="3" t="s">
        <v>234</v>
      </c>
      <c r="E31" s="3">
        <v>212</v>
      </c>
      <c r="F31" s="3">
        <f t="shared" si="0"/>
        <v>3392</v>
      </c>
      <c r="G31" s="3" t="str">
        <f t="shared" si="1"/>
        <v>00D4</v>
      </c>
      <c r="H31" s="3" t="s">
        <v>158</v>
      </c>
      <c r="I31" s="47" t="s">
        <v>153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</row>
    <row r="32" spans="1:24" x14ac:dyDescent="0.25">
      <c r="A32" s="13" t="s">
        <v>164</v>
      </c>
      <c r="B32" s="3" t="s">
        <v>72</v>
      </c>
      <c r="C32" s="3" t="s">
        <v>228</v>
      </c>
      <c r="D32" s="3" t="s">
        <v>233</v>
      </c>
      <c r="E32" s="3">
        <v>213</v>
      </c>
      <c r="F32" s="3">
        <f t="shared" si="0"/>
        <v>3408</v>
      </c>
      <c r="G32" s="3" t="str">
        <f t="shared" si="1"/>
        <v>00D5</v>
      </c>
      <c r="H32" s="3" t="s">
        <v>159</v>
      </c>
      <c r="I32" s="47" t="s">
        <v>153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</row>
    <row r="33" spans="1:24" x14ac:dyDescent="0.25">
      <c r="A33" s="15" t="s">
        <v>163</v>
      </c>
      <c r="B33" s="4" t="s">
        <v>72</v>
      </c>
      <c r="C33" s="4" t="s">
        <v>228</v>
      </c>
      <c r="D33" s="4" t="s">
        <v>232</v>
      </c>
      <c r="E33" s="4">
        <v>214</v>
      </c>
      <c r="F33" s="4">
        <f t="shared" si="0"/>
        <v>3424</v>
      </c>
      <c r="G33" s="4" t="str">
        <f t="shared" si="1"/>
        <v>00D6</v>
      </c>
      <c r="H33" s="4" t="s">
        <v>165</v>
      </c>
      <c r="I33" s="51" t="s">
        <v>265</v>
      </c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</row>
    <row r="34" spans="1:24" x14ac:dyDescent="0.25">
      <c r="B34" s="17"/>
      <c r="C34" s="17"/>
      <c r="E34" s="17"/>
      <c r="F34" s="17"/>
      <c r="G34" s="17"/>
    </row>
    <row r="35" spans="1:24" x14ac:dyDescent="0.25">
      <c r="A35" s="7" t="s">
        <v>92</v>
      </c>
      <c r="B35" s="16" t="s">
        <v>72</v>
      </c>
      <c r="C35" s="16" t="s">
        <v>245</v>
      </c>
      <c r="E35" s="16">
        <v>216</v>
      </c>
      <c r="F35" s="16">
        <f t="shared" si="0"/>
        <v>3456</v>
      </c>
      <c r="G35" s="16" t="str">
        <f t="shared" si="1"/>
        <v>00D8</v>
      </c>
      <c r="H35" s="16" t="s">
        <v>246</v>
      </c>
      <c r="I35" s="7" t="s">
        <v>148</v>
      </c>
    </row>
    <row r="36" spans="1:24" ht="45" x14ac:dyDescent="0.25">
      <c r="A36" s="13" t="s">
        <v>240</v>
      </c>
      <c r="B36" s="3" t="s">
        <v>72</v>
      </c>
      <c r="C36" s="3" t="s">
        <v>229</v>
      </c>
      <c r="D36" s="8"/>
      <c r="E36" s="3">
        <v>215</v>
      </c>
      <c r="F36" s="3">
        <f t="shared" si="0"/>
        <v>3440</v>
      </c>
      <c r="G36" s="3" t="str">
        <f t="shared" si="1"/>
        <v>00D7</v>
      </c>
      <c r="H36" s="3" t="s">
        <v>244</v>
      </c>
      <c r="I36" s="8"/>
      <c r="J36" s="8"/>
      <c r="K36" s="8"/>
      <c r="L36" s="8"/>
      <c r="M36" s="8"/>
      <c r="N36" s="9" t="s">
        <v>85</v>
      </c>
      <c r="O36" s="9" t="s">
        <v>87</v>
      </c>
      <c r="P36" s="9" t="s">
        <v>86</v>
      </c>
      <c r="Q36" s="9" t="s">
        <v>83</v>
      </c>
      <c r="R36" s="9" t="s">
        <v>84</v>
      </c>
      <c r="S36" s="9" t="s">
        <v>82</v>
      </c>
      <c r="T36" s="9" t="s">
        <v>81</v>
      </c>
      <c r="U36" s="9" t="s">
        <v>80</v>
      </c>
      <c r="V36" s="9" t="s">
        <v>79</v>
      </c>
      <c r="W36" s="9" t="s">
        <v>78</v>
      </c>
      <c r="X36" s="9" t="s">
        <v>77</v>
      </c>
    </row>
    <row r="37" spans="1:24" ht="45" x14ac:dyDescent="0.25">
      <c r="A37" s="13" t="s">
        <v>242</v>
      </c>
      <c r="B37" s="3" t="s">
        <v>72</v>
      </c>
      <c r="C37" s="3" t="s">
        <v>229</v>
      </c>
      <c r="D37" s="8"/>
      <c r="E37" s="3">
        <v>216</v>
      </c>
      <c r="F37" s="3">
        <f t="shared" si="0"/>
        <v>3456</v>
      </c>
      <c r="G37" s="3" t="str">
        <f t="shared" si="1"/>
        <v>00D8</v>
      </c>
      <c r="H37" s="3" t="s">
        <v>246</v>
      </c>
      <c r="I37" s="8"/>
      <c r="J37" s="8"/>
      <c r="K37" s="8"/>
      <c r="L37" s="8"/>
      <c r="M37" s="8"/>
      <c r="N37" s="9" t="s">
        <v>85</v>
      </c>
      <c r="O37" s="9" t="s">
        <v>87</v>
      </c>
      <c r="P37" s="9" t="s">
        <v>86</v>
      </c>
      <c r="Q37" s="9" t="s">
        <v>83</v>
      </c>
      <c r="R37" s="9" t="s">
        <v>84</v>
      </c>
      <c r="S37" s="9" t="s">
        <v>82</v>
      </c>
      <c r="T37" s="9" t="s">
        <v>81</v>
      </c>
      <c r="U37" s="9" t="s">
        <v>80</v>
      </c>
      <c r="V37" s="9" t="s">
        <v>79</v>
      </c>
      <c r="W37" s="9" t="s">
        <v>78</v>
      </c>
      <c r="X37" s="9" t="s">
        <v>77</v>
      </c>
    </row>
    <row r="38" spans="1:24" ht="45" x14ac:dyDescent="0.25">
      <c r="A38" s="13" t="s">
        <v>241</v>
      </c>
      <c r="B38" s="3" t="s">
        <v>72</v>
      </c>
      <c r="C38" s="3" t="s">
        <v>229</v>
      </c>
      <c r="D38" s="8"/>
      <c r="E38" s="3">
        <v>217</v>
      </c>
      <c r="F38" s="3">
        <f t="shared" si="0"/>
        <v>3472</v>
      </c>
      <c r="G38" s="3" t="str">
        <f t="shared" si="1"/>
        <v>00D9</v>
      </c>
      <c r="H38" s="3" t="s">
        <v>247</v>
      </c>
      <c r="I38" s="8"/>
      <c r="J38" s="8"/>
      <c r="K38" s="8"/>
      <c r="L38" s="8"/>
      <c r="M38" s="8"/>
      <c r="N38" s="8"/>
      <c r="O38" s="8"/>
      <c r="P38" s="8"/>
      <c r="Q38" s="9" t="s">
        <v>7</v>
      </c>
      <c r="R38" s="9" t="s">
        <v>13</v>
      </c>
      <c r="S38" s="9" t="s">
        <v>12</v>
      </c>
      <c r="T38" s="9" t="s">
        <v>11</v>
      </c>
      <c r="U38" s="9" t="s">
        <v>8</v>
      </c>
      <c r="V38" s="9" t="s">
        <v>6</v>
      </c>
      <c r="W38" s="9" t="s">
        <v>222</v>
      </c>
      <c r="X38" s="9" t="s">
        <v>5</v>
      </c>
    </row>
    <row r="39" spans="1:24" ht="45" x14ac:dyDescent="0.25">
      <c r="A39" s="13" t="s">
        <v>243</v>
      </c>
      <c r="B39" s="3" t="s">
        <v>72</v>
      </c>
      <c r="C39" s="3" t="s">
        <v>229</v>
      </c>
      <c r="D39" s="8"/>
      <c r="E39" s="3">
        <v>218</v>
      </c>
      <c r="F39" s="3">
        <f t="shared" si="0"/>
        <v>3488</v>
      </c>
      <c r="G39" s="3" t="str">
        <f t="shared" si="1"/>
        <v>00DA</v>
      </c>
      <c r="H39" s="3" t="s">
        <v>248</v>
      </c>
      <c r="I39" s="8"/>
      <c r="J39" s="8"/>
      <c r="K39" s="8"/>
      <c r="L39" s="8"/>
      <c r="M39" s="8"/>
      <c r="N39" s="8"/>
      <c r="O39" s="8"/>
      <c r="P39" s="8"/>
      <c r="Q39" s="9" t="s">
        <v>7</v>
      </c>
      <c r="R39" s="9" t="s">
        <v>13</v>
      </c>
      <c r="S39" s="9" t="s">
        <v>12</v>
      </c>
      <c r="T39" s="9" t="s">
        <v>11</v>
      </c>
      <c r="U39" s="9" t="s">
        <v>8</v>
      </c>
      <c r="V39" s="9" t="s">
        <v>6</v>
      </c>
      <c r="W39" s="9" t="s">
        <v>222</v>
      </c>
      <c r="X39" s="9" t="s">
        <v>5</v>
      </c>
    </row>
    <row r="40" spans="1:24" x14ac:dyDescent="0.25">
      <c r="A40" s="13" t="s">
        <v>167</v>
      </c>
      <c r="B40" s="3" t="s">
        <v>72</v>
      </c>
      <c r="C40" s="3" t="s">
        <v>169</v>
      </c>
      <c r="D40" s="3" t="s">
        <v>233</v>
      </c>
      <c r="E40" s="3">
        <v>36</v>
      </c>
      <c r="F40" s="3">
        <f t="shared" ref="F40:F64" si="2">16*E40</f>
        <v>576</v>
      </c>
      <c r="G40" s="3" t="str">
        <f t="shared" ref="G40:G64" si="3">DEC2HEX(E40,4)</f>
        <v>0024</v>
      </c>
      <c r="H40" s="3" t="s">
        <v>168</v>
      </c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</row>
    <row r="41" spans="1:24" x14ac:dyDescent="0.25">
      <c r="A41" s="13" t="s">
        <v>170</v>
      </c>
      <c r="B41" s="3" t="s">
        <v>72</v>
      </c>
      <c r="C41" s="3" t="s">
        <v>169</v>
      </c>
      <c r="D41" s="3" t="s">
        <v>233</v>
      </c>
      <c r="E41" s="3">
        <v>38</v>
      </c>
      <c r="F41" s="3">
        <f t="shared" si="2"/>
        <v>608</v>
      </c>
      <c r="G41" s="3" t="str">
        <f t="shared" si="3"/>
        <v>0026</v>
      </c>
      <c r="H41" s="3" t="s">
        <v>171</v>
      </c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</row>
    <row r="42" spans="1:24" hidden="1" x14ac:dyDescent="0.25">
      <c r="A42" s="13" t="s">
        <v>176</v>
      </c>
      <c r="B42" s="3" t="s">
        <v>72</v>
      </c>
      <c r="C42" s="3" t="s">
        <v>169</v>
      </c>
      <c r="D42" s="3"/>
      <c r="E42" s="3">
        <f>372+2*39</f>
        <v>450</v>
      </c>
      <c r="F42" s="3">
        <f t="shared" si="2"/>
        <v>7200</v>
      </c>
      <c r="G42" s="3" t="str">
        <f t="shared" si="3"/>
        <v>01C2</v>
      </c>
      <c r="H42" s="3" t="s">
        <v>198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idden="1" x14ac:dyDescent="0.25">
      <c r="A43" s="13" t="s">
        <v>177</v>
      </c>
      <c r="B43" s="3" t="s">
        <v>72</v>
      </c>
      <c r="C43" s="3" t="s">
        <v>169</v>
      </c>
      <c r="D43" s="3"/>
      <c r="E43" s="3">
        <f>E42+2</f>
        <v>452</v>
      </c>
      <c r="F43" s="3">
        <f t="shared" si="2"/>
        <v>7232</v>
      </c>
      <c r="G43" s="3" t="str">
        <f t="shared" si="3"/>
        <v>01C4</v>
      </c>
      <c r="H43" s="3" t="s">
        <v>199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idden="1" x14ac:dyDescent="0.25">
      <c r="A44" s="13" t="s">
        <v>188</v>
      </c>
      <c r="B44" s="3" t="s">
        <v>72</v>
      </c>
      <c r="C44" s="3" t="s">
        <v>169</v>
      </c>
      <c r="D44" s="3"/>
      <c r="E44" s="3">
        <f t="shared" ref="E44:E49" si="4">E43+2</f>
        <v>454</v>
      </c>
      <c r="F44" s="3">
        <f t="shared" si="2"/>
        <v>7264</v>
      </c>
      <c r="G44" s="3" t="str">
        <f t="shared" si="3"/>
        <v>01C6</v>
      </c>
      <c r="H44" s="3" t="s">
        <v>200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idden="1" x14ac:dyDescent="0.25">
      <c r="A45" s="13" t="s">
        <v>189</v>
      </c>
      <c r="B45" s="3" t="s">
        <v>72</v>
      </c>
      <c r="C45" s="3" t="s">
        <v>169</v>
      </c>
      <c r="D45" s="3"/>
      <c r="E45" s="3">
        <f t="shared" si="4"/>
        <v>456</v>
      </c>
      <c r="F45" s="3">
        <f t="shared" si="2"/>
        <v>7296</v>
      </c>
      <c r="G45" s="3" t="str">
        <f t="shared" si="3"/>
        <v>01C8</v>
      </c>
      <c r="H45" s="3" t="s">
        <v>201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idden="1" x14ac:dyDescent="0.25">
      <c r="A46" s="8" t="s">
        <v>202</v>
      </c>
      <c r="B46" s="3" t="s">
        <v>72</v>
      </c>
      <c r="C46" s="3"/>
      <c r="D46" s="3"/>
      <c r="E46" s="3">
        <f t="shared" si="4"/>
        <v>458</v>
      </c>
      <c r="F46" s="3">
        <f t="shared" si="2"/>
        <v>7328</v>
      </c>
      <c r="G46" s="3" t="str">
        <f t="shared" si="3"/>
        <v>01CA</v>
      </c>
      <c r="H46" s="3" t="s">
        <v>206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idden="1" x14ac:dyDescent="0.25">
      <c r="A47" s="8" t="s">
        <v>203</v>
      </c>
      <c r="B47" s="3" t="s">
        <v>72</v>
      </c>
      <c r="C47" s="3"/>
      <c r="D47" s="3"/>
      <c r="E47" s="3">
        <f t="shared" si="4"/>
        <v>460</v>
      </c>
      <c r="F47" s="3">
        <f t="shared" si="2"/>
        <v>7360</v>
      </c>
      <c r="G47" s="3" t="str">
        <f t="shared" si="3"/>
        <v>01CC</v>
      </c>
      <c r="H47" s="3" t="s">
        <v>207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idden="1" x14ac:dyDescent="0.25">
      <c r="A48" s="8" t="s">
        <v>204</v>
      </c>
      <c r="B48" s="3" t="s">
        <v>72</v>
      </c>
      <c r="C48" s="3"/>
      <c r="D48" s="3"/>
      <c r="E48" s="3">
        <f t="shared" si="4"/>
        <v>462</v>
      </c>
      <c r="F48" s="3">
        <f t="shared" si="2"/>
        <v>7392</v>
      </c>
      <c r="G48" s="3" t="str">
        <f t="shared" si="3"/>
        <v>01CE</v>
      </c>
      <c r="H48" s="3" t="s">
        <v>208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idden="1" x14ac:dyDescent="0.25">
      <c r="A49" s="8" t="s">
        <v>205</v>
      </c>
      <c r="B49" s="3" t="s">
        <v>72</v>
      </c>
      <c r="C49" s="3"/>
      <c r="D49" s="3"/>
      <c r="E49" s="3">
        <f t="shared" si="4"/>
        <v>464</v>
      </c>
      <c r="F49" s="3">
        <f t="shared" si="2"/>
        <v>7424</v>
      </c>
      <c r="G49" s="3" t="str">
        <f t="shared" si="3"/>
        <v>01D0</v>
      </c>
      <c r="H49" s="3" t="s">
        <v>209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idden="1" x14ac:dyDescent="0.25">
      <c r="A50" s="8"/>
      <c r="B50" s="3" t="s">
        <v>72</v>
      </c>
      <c r="C50" s="3"/>
      <c r="D50" s="3"/>
      <c r="E50" s="3"/>
      <c r="F50" s="3">
        <f t="shared" si="2"/>
        <v>0</v>
      </c>
      <c r="G50" s="3" t="str">
        <f t="shared" si="3"/>
        <v>0000</v>
      </c>
      <c r="H50" s="3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x14ac:dyDescent="0.25">
      <c r="A51" s="13" t="s">
        <v>178</v>
      </c>
      <c r="B51" s="3" t="s">
        <v>72</v>
      </c>
      <c r="C51" s="3" t="s">
        <v>169</v>
      </c>
      <c r="D51" s="3" t="s">
        <v>233</v>
      </c>
      <c r="E51" s="3">
        <f>372+2*49</f>
        <v>470</v>
      </c>
      <c r="F51" s="3">
        <f t="shared" si="2"/>
        <v>7520</v>
      </c>
      <c r="G51" s="3" t="str">
        <f t="shared" si="3"/>
        <v>01D6</v>
      </c>
      <c r="H51" s="3" t="s">
        <v>180</v>
      </c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</row>
    <row r="52" spans="1:24" x14ac:dyDescent="0.25">
      <c r="A52" s="13" t="s">
        <v>179</v>
      </c>
      <c r="B52" s="3" t="s">
        <v>72</v>
      </c>
      <c r="C52" s="3" t="s">
        <v>169</v>
      </c>
      <c r="D52" s="3" t="s">
        <v>233</v>
      </c>
      <c r="E52" s="3">
        <f>E51+2</f>
        <v>472</v>
      </c>
      <c r="F52" s="3">
        <f t="shared" si="2"/>
        <v>7552</v>
      </c>
      <c r="G52" s="3" t="str">
        <f t="shared" si="3"/>
        <v>01D8</v>
      </c>
      <c r="H52" s="3" t="s">
        <v>181</v>
      </c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</row>
    <row r="53" spans="1:24" x14ac:dyDescent="0.25">
      <c r="A53" s="13" t="s">
        <v>190</v>
      </c>
      <c r="B53" s="3" t="s">
        <v>72</v>
      </c>
      <c r="C53" s="3" t="s">
        <v>169</v>
      </c>
      <c r="D53" s="3" t="s">
        <v>233</v>
      </c>
      <c r="E53" s="3">
        <f t="shared" ref="E53:E58" si="5">E52+2</f>
        <v>474</v>
      </c>
      <c r="F53" s="3">
        <f t="shared" si="2"/>
        <v>7584</v>
      </c>
      <c r="G53" s="3" t="str">
        <f t="shared" si="3"/>
        <v>01DA</v>
      </c>
      <c r="H53" s="3" t="s">
        <v>182</v>
      </c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</row>
    <row r="54" spans="1:24" x14ac:dyDescent="0.25">
      <c r="A54" s="13" t="s">
        <v>191</v>
      </c>
      <c r="B54" s="3" t="s">
        <v>72</v>
      </c>
      <c r="C54" s="3" t="s">
        <v>169</v>
      </c>
      <c r="D54" s="3" t="s">
        <v>233</v>
      </c>
      <c r="E54" s="3">
        <f t="shared" si="5"/>
        <v>476</v>
      </c>
      <c r="F54" s="3">
        <f t="shared" si="2"/>
        <v>7616</v>
      </c>
      <c r="G54" s="3" t="str">
        <f t="shared" si="3"/>
        <v>01DC</v>
      </c>
      <c r="H54" s="3" t="s">
        <v>183</v>
      </c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55" spans="1:24" hidden="1" x14ac:dyDescent="0.25">
      <c r="A55" s="8" t="s">
        <v>210</v>
      </c>
      <c r="B55" s="3" t="s">
        <v>72</v>
      </c>
      <c r="C55" s="3"/>
      <c r="D55" s="3"/>
      <c r="E55" s="3">
        <f t="shared" si="5"/>
        <v>478</v>
      </c>
      <c r="F55" s="3">
        <f t="shared" si="2"/>
        <v>7648</v>
      </c>
      <c r="G55" s="3" t="str">
        <f t="shared" si="3"/>
        <v>01DE</v>
      </c>
      <c r="H55" s="3" t="s">
        <v>186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idden="1" x14ac:dyDescent="0.25">
      <c r="A56" s="8" t="s">
        <v>211</v>
      </c>
      <c r="B56" s="3" t="s">
        <v>72</v>
      </c>
      <c r="C56" s="3"/>
      <c r="D56" s="3"/>
      <c r="E56" s="3">
        <f t="shared" si="5"/>
        <v>480</v>
      </c>
      <c r="F56" s="3">
        <f t="shared" si="2"/>
        <v>7680</v>
      </c>
      <c r="G56" s="3" t="str">
        <f t="shared" si="3"/>
        <v>01E0</v>
      </c>
      <c r="H56" s="3" t="s">
        <v>187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idden="1" x14ac:dyDescent="0.25">
      <c r="A57" s="8" t="s">
        <v>212</v>
      </c>
      <c r="B57" s="3" t="s">
        <v>72</v>
      </c>
      <c r="C57" s="3"/>
      <c r="D57" s="3"/>
      <c r="E57" s="3">
        <f t="shared" si="5"/>
        <v>482</v>
      </c>
      <c r="F57" s="3">
        <f t="shared" si="2"/>
        <v>7712</v>
      </c>
      <c r="G57" s="3" t="str">
        <f t="shared" si="3"/>
        <v>01E2</v>
      </c>
      <c r="H57" s="3" t="s">
        <v>196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idden="1" x14ac:dyDescent="0.25">
      <c r="A58" s="8" t="s">
        <v>213</v>
      </c>
      <c r="B58" s="3" t="s">
        <v>72</v>
      </c>
      <c r="C58" s="3"/>
      <c r="D58" s="3"/>
      <c r="E58" s="3">
        <f t="shared" si="5"/>
        <v>484</v>
      </c>
      <c r="F58" s="3">
        <f t="shared" si="2"/>
        <v>7744</v>
      </c>
      <c r="G58" s="3" t="str">
        <f t="shared" si="3"/>
        <v>01E4</v>
      </c>
      <c r="H58" s="3" t="s">
        <v>197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idden="1" x14ac:dyDescent="0.25">
      <c r="A59" s="8" t="s">
        <v>195</v>
      </c>
      <c r="B59" s="3" t="s">
        <v>72</v>
      </c>
      <c r="C59" s="3"/>
      <c r="D59" s="3"/>
      <c r="E59" s="3">
        <f>E60-2</f>
        <v>502</v>
      </c>
      <c r="F59" s="3">
        <f t="shared" si="2"/>
        <v>8032</v>
      </c>
      <c r="G59" s="3" t="str">
        <f t="shared" si="3"/>
        <v>01F6</v>
      </c>
      <c r="H59" s="3" t="s">
        <v>216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idden="1" x14ac:dyDescent="0.25">
      <c r="A60" s="8" t="s">
        <v>194</v>
      </c>
      <c r="B60" s="3" t="s">
        <v>72</v>
      </c>
      <c r="C60" s="3"/>
      <c r="D60" s="3"/>
      <c r="E60" s="3">
        <f>E61-2</f>
        <v>504</v>
      </c>
      <c r="F60" s="3">
        <f t="shared" si="2"/>
        <v>8064</v>
      </c>
      <c r="G60" s="3" t="str">
        <f t="shared" si="3"/>
        <v>01F8</v>
      </c>
      <c r="H60" s="3" t="s">
        <v>217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x14ac:dyDescent="0.25">
      <c r="A61" s="13" t="s">
        <v>193</v>
      </c>
      <c r="B61" s="3" t="s">
        <v>72</v>
      </c>
      <c r="C61" s="3" t="s">
        <v>169</v>
      </c>
      <c r="D61" s="3" t="s">
        <v>233</v>
      </c>
      <c r="E61" s="3">
        <f>E62-2</f>
        <v>506</v>
      </c>
      <c r="F61" s="3">
        <f t="shared" si="2"/>
        <v>8096</v>
      </c>
      <c r="G61" s="3" t="str">
        <f t="shared" si="3"/>
        <v>01FA</v>
      </c>
      <c r="H61" s="3" t="s">
        <v>218</v>
      </c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</row>
    <row r="62" spans="1:24" x14ac:dyDescent="0.25">
      <c r="A62" s="13" t="s">
        <v>185</v>
      </c>
      <c r="B62" s="3" t="s">
        <v>72</v>
      </c>
      <c r="C62" s="3" t="s">
        <v>169</v>
      </c>
      <c r="D62" s="3" t="s">
        <v>233</v>
      </c>
      <c r="E62" s="3">
        <f>E63-2</f>
        <v>508</v>
      </c>
      <c r="F62" s="3">
        <f t="shared" si="2"/>
        <v>8128</v>
      </c>
      <c r="G62" s="3" t="str">
        <f t="shared" si="3"/>
        <v>01FC</v>
      </c>
      <c r="H62" s="3" t="s">
        <v>219</v>
      </c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</row>
    <row r="63" spans="1:24" x14ac:dyDescent="0.25">
      <c r="A63" s="13" t="s">
        <v>184</v>
      </c>
      <c r="B63" s="3" t="s">
        <v>72</v>
      </c>
      <c r="C63" s="3" t="s">
        <v>169</v>
      </c>
      <c r="D63" s="3" t="s">
        <v>233</v>
      </c>
      <c r="E63" s="3">
        <f>372+2*69</f>
        <v>510</v>
      </c>
      <c r="F63" s="3">
        <f t="shared" si="2"/>
        <v>8160</v>
      </c>
      <c r="G63" s="3" t="str">
        <f t="shared" si="3"/>
        <v>01FE</v>
      </c>
      <c r="H63" s="3" t="s">
        <v>214</v>
      </c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</row>
    <row r="64" spans="1:24" x14ac:dyDescent="0.25">
      <c r="A64" s="13" t="s">
        <v>192</v>
      </c>
      <c r="B64" s="3" t="s">
        <v>72</v>
      </c>
      <c r="C64" s="3" t="s">
        <v>169</v>
      </c>
      <c r="D64" s="3" t="s">
        <v>233</v>
      </c>
      <c r="E64" s="3">
        <f>E63+2</f>
        <v>512</v>
      </c>
      <c r="F64" s="3">
        <f t="shared" si="2"/>
        <v>8192</v>
      </c>
      <c r="G64" s="3" t="str">
        <f t="shared" si="3"/>
        <v>0200</v>
      </c>
      <c r="H64" s="3" t="s">
        <v>215</v>
      </c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</row>
    <row r="66" spans="1:16" x14ac:dyDescent="0.25">
      <c r="A66" s="34" t="s">
        <v>274</v>
      </c>
      <c r="B66" s="35"/>
      <c r="C66" s="35"/>
      <c r="D66" s="35"/>
      <c r="E66" s="35"/>
      <c r="F66" s="35"/>
      <c r="G66" s="35"/>
      <c r="H66" s="36"/>
    </row>
    <row r="67" spans="1:16" x14ac:dyDescent="0.25">
      <c r="A67" s="37"/>
      <c r="B67" s="38"/>
      <c r="C67" s="38"/>
      <c r="D67" s="38"/>
      <c r="E67" s="38"/>
      <c r="F67" s="38"/>
      <c r="G67" s="38"/>
      <c r="H67" s="39"/>
    </row>
    <row r="68" spans="1:16" x14ac:dyDescent="0.25">
      <c r="A68" s="40"/>
      <c r="B68" s="41"/>
      <c r="C68" s="41"/>
      <c r="D68" s="41"/>
      <c r="E68" s="41"/>
      <c r="F68" s="41"/>
      <c r="G68" s="41"/>
      <c r="H68" s="42"/>
    </row>
    <row r="69" spans="1:16" ht="18.75" customHeight="1" x14ac:dyDescent="0.25">
      <c r="A69" s="29" t="s">
        <v>273</v>
      </c>
      <c r="B69" s="30"/>
      <c r="C69" s="30"/>
      <c r="D69" s="30"/>
      <c r="E69" s="30"/>
      <c r="F69" s="30"/>
      <c r="G69" s="30"/>
      <c r="H69" s="31"/>
    </row>
    <row r="70" spans="1:16" x14ac:dyDescent="0.25">
      <c r="A70" s="8" t="s">
        <v>281</v>
      </c>
      <c r="B70" s="3" t="s">
        <v>270</v>
      </c>
      <c r="C70" s="3" t="s">
        <v>279</v>
      </c>
      <c r="D70" s="3" t="s">
        <v>268</v>
      </c>
      <c r="E70" s="8"/>
      <c r="F70" s="8"/>
      <c r="G70" s="8"/>
      <c r="H70" s="3"/>
      <c r="I70" s="27" t="s">
        <v>278</v>
      </c>
      <c r="J70" s="28"/>
      <c r="K70" s="28"/>
      <c r="L70" s="28"/>
      <c r="M70" s="28"/>
      <c r="N70" s="28"/>
      <c r="O70" s="28"/>
      <c r="P70" s="28"/>
    </row>
    <row r="71" spans="1:16" x14ac:dyDescent="0.25">
      <c r="A71" s="8" t="s">
        <v>282</v>
      </c>
      <c r="B71" s="3" t="s">
        <v>270</v>
      </c>
      <c r="C71" s="3" t="s">
        <v>280</v>
      </c>
      <c r="D71" s="3" t="s">
        <v>269</v>
      </c>
      <c r="E71" s="8"/>
      <c r="F71" s="8"/>
      <c r="G71" s="8"/>
      <c r="H71" s="3"/>
      <c r="I71" s="27"/>
      <c r="J71" s="28"/>
      <c r="K71" s="28"/>
      <c r="L71" s="28"/>
      <c r="M71" s="28"/>
      <c r="N71" s="28"/>
      <c r="O71" s="28"/>
      <c r="P71" s="28"/>
    </row>
    <row r="72" spans="1:16" x14ac:dyDescent="0.25">
      <c r="A72" s="8" t="s">
        <v>283</v>
      </c>
      <c r="B72" s="3" t="s">
        <v>270</v>
      </c>
      <c r="C72" s="3" t="s">
        <v>280</v>
      </c>
      <c r="D72" s="3" t="s">
        <v>269</v>
      </c>
      <c r="E72" s="8"/>
      <c r="F72" s="8"/>
      <c r="G72" s="8"/>
      <c r="H72" s="3"/>
      <c r="I72" s="27"/>
      <c r="J72" s="28"/>
      <c r="K72" s="28"/>
      <c r="L72" s="28"/>
      <c r="M72" s="28"/>
      <c r="N72" s="28"/>
      <c r="O72" s="28"/>
      <c r="P72" s="28"/>
    </row>
    <row r="73" spans="1:16" ht="18.75" customHeight="1" x14ac:dyDescent="0.25">
      <c r="A73" s="29" t="s">
        <v>275</v>
      </c>
      <c r="B73" s="30"/>
      <c r="C73" s="30"/>
      <c r="D73" s="30"/>
      <c r="E73" s="30"/>
      <c r="F73" s="30"/>
      <c r="G73" s="30"/>
      <c r="H73" s="31"/>
    </row>
    <row r="74" spans="1:16" ht="64.5" customHeight="1" x14ac:dyDescent="0.25">
      <c r="A74" s="43" t="s">
        <v>284</v>
      </c>
      <c r="B74" s="44"/>
      <c r="C74" s="44"/>
      <c r="D74" s="44"/>
      <c r="E74" s="44"/>
      <c r="F74" s="44"/>
      <c r="G74" s="44"/>
      <c r="H74" s="45"/>
    </row>
    <row r="75" spans="1:16" x14ac:dyDescent="0.25">
      <c r="A75" s="8" t="s">
        <v>285</v>
      </c>
      <c r="B75" s="3" t="s">
        <v>270</v>
      </c>
      <c r="C75" s="3" t="s">
        <v>286</v>
      </c>
      <c r="D75" s="3" t="s">
        <v>271</v>
      </c>
      <c r="E75" s="8"/>
      <c r="F75" s="8"/>
      <c r="G75" s="8"/>
      <c r="H75" s="3"/>
      <c r="I75" s="32" t="s">
        <v>278</v>
      </c>
      <c r="J75" s="33"/>
      <c r="K75" s="33"/>
      <c r="L75" s="33"/>
      <c r="M75" s="33"/>
      <c r="N75" s="33"/>
      <c r="O75" s="33"/>
      <c r="P75" s="33"/>
    </row>
    <row r="76" spans="1:16" x14ac:dyDescent="0.25">
      <c r="A76" s="8" t="s">
        <v>272</v>
      </c>
      <c r="B76" s="3" t="s">
        <v>270</v>
      </c>
      <c r="C76" s="3" t="s">
        <v>276</v>
      </c>
      <c r="D76" s="3" t="s">
        <v>271</v>
      </c>
      <c r="E76" s="8"/>
      <c r="F76" s="8"/>
      <c r="G76" s="8"/>
      <c r="H76" s="3"/>
      <c r="I76" s="32"/>
      <c r="J76" s="33"/>
      <c r="K76" s="33"/>
      <c r="L76" s="33"/>
      <c r="M76" s="33"/>
      <c r="N76" s="33"/>
      <c r="O76" s="33"/>
      <c r="P76" s="33"/>
    </row>
    <row r="77" spans="1:16" x14ac:dyDescent="0.25">
      <c r="A77" s="8" t="s">
        <v>287</v>
      </c>
      <c r="B77" s="3" t="s">
        <v>270</v>
      </c>
      <c r="C77" s="3" t="s">
        <v>276</v>
      </c>
      <c r="D77" s="3" t="s">
        <v>271</v>
      </c>
      <c r="E77" s="8"/>
      <c r="F77" s="8"/>
      <c r="G77" s="8"/>
      <c r="H77" s="3"/>
      <c r="I77" s="32"/>
      <c r="J77" s="33"/>
      <c r="K77" s="33"/>
      <c r="L77" s="33"/>
      <c r="M77" s="33"/>
      <c r="N77" s="33"/>
      <c r="O77" s="33"/>
      <c r="P77" s="33"/>
    </row>
    <row r="78" spans="1:16" x14ac:dyDescent="0.25">
      <c r="A78" s="8" t="s">
        <v>288</v>
      </c>
      <c r="B78" s="3" t="s">
        <v>270</v>
      </c>
      <c r="C78" s="3" t="s">
        <v>276</v>
      </c>
      <c r="D78" s="3" t="s">
        <v>271</v>
      </c>
      <c r="E78" s="8"/>
      <c r="F78" s="8"/>
      <c r="G78" s="8"/>
      <c r="H78" s="3"/>
      <c r="I78" s="32"/>
      <c r="J78" s="33"/>
      <c r="K78" s="33"/>
      <c r="L78" s="33"/>
      <c r="M78" s="33"/>
      <c r="N78" s="33"/>
      <c r="O78" s="33"/>
      <c r="P78" s="33"/>
    </row>
    <row r="79" spans="1:16" x14ac:dyDescent="0.25">
      <c r="A79" s="8" t="s">
        <v>277</v>
      </c>
      <c r="B79" s="3" t="s">
        <v>270</v>
      </c>
      <c r="C79" s="3" t="s">
        <v>276</v>
      </c>
      <c r="D79" s="3" t="s">
        <v>271</v>
      </c>
      <c r="E79" s="8"/>
      <c r="F79" s="8"/>
      <c r="G79" s="8"/>
      <c r="H79" s="3"/>
      <c r="I79" s="32"/>
      <c r="J79" s="33"/>
      <c r="K79" s="33"/>
      <c r="L79" s="33"/>
      <c r="M79" s="33"/>
      <c r="N79" s="33"/>
      <c r="O79" s="33"/>
      <c r="P79" s="33"/>
    </row>
  </sheetData>
  <mergeCells count="67">
    <mergeCell ref="I63:X63"/>
    <mergeCell ref="I64:X64"/>
    <mergeCell ref="I51:X51"/>
    <mergeCell ref="I52:X52"/>
    <mergeCell ref="I53:X53"/>
    <mergeCell ref="I54:X54"/>
    <mergeCell ref="I61:X61"/>
    <mergeCell ref="I62:X62"/>
    <mergeCell ref="I41:X41"/>
    <mergeCell ref="I24:X24"/>
    <mergeCell ref="I25:X25"/>
    <mergeCell ref="I26:X26"/>
    <mergeCell ref="I27:X27"/>
    <mergeCell ref="I28:X28"/>
    <mergeCell ref="I29:X29"/>
    <mergeCell ref="I30:X30"/>
    <mergeCell ref="I31:X31"/>
    <mergeCell ref="I32:X32"/>
    <mergeCell ref="I33:X33"/>
    <mergeCell ref="I40:X40"/>
    <mergeCell ref="I19:X19"/>
    <mergeCell ref="I20:X20"/>
    <mergeCell ref="I21:X21"/>
    <mergeCell ref="I22:X22"/>
    <mergeCell ref="I23:X23"/>
    <mergeCell ref="C11:C12"/>
    <mergeCell ref="D8:D9"/>
    <mergeCell ref="I10:X10"/>
    <mergeCell ref="A11:A12"/>
    <mergeCell ref="B11:B12"/>
    <mergeCell ref="E11:E12"/>
    <mergeCell ref="F11:F12"/>
    <mergeCell ref="G11:G12"/>
    <mergeCell ref="A8:A9"/>
    <mergeCell ref="B8:B9"/>
    <mergeCell ref="E8:E9"/>
    <mergeCell ref="F8:F9"/>
    <mergeCell ref="G8:G9"/>
    <mergeCell ref="C8:C9"/>
    <mergeCell ref="D11:D12"/>
    <mergeCell ref="A2:A3"/>
    <mergeCell ref="B2:B3"/>
    <mergeCell ref="C2:C3"/>
    <mergeCell ref="D2:D3"/>
    <mergeCell ref="I5:X5"/>
    <mergeCell ref="E2:E3"/>
    <mergeCell ref="F2:F3"/>
    <mergeCell ref="G2:G3"/>
    <mergeCell ref="H2:H3"/>
    <mergeCell ref="A6:A7"/>
    <mergeCell ref="B6:B7"/>
    <mergeCell ref="E6:E7"/>
    <mergeCell ref="F6:F7"/>
    <mergeCell ref="G6:G7"/>
    <mergeCell ref="C6:C7"/>
    <mergeCell ref="D6:D7"/>
    <mergeCell ref="I1:X1"/>
    <mergeCell ref="H6:H7"/>
    <mergeCell ref="I13:X13"/>
    <mergeCell ref="H8:H9"/>
    <mergeCell ref="H11:H12"/>
    <mergeCell ref="I70:P72"/>
    <mergeCell ref="I75:P79"/>
    <mergeCell ref="A66:H68"/>
    <mergeCell ref="A74:H74"/>
    <mergeCell ref="A69:H69"/>
    <mergeCell ref="A73:H73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4"/>
  <sheetViews>
    <sheetView workbookViewId="0">
      <selection activeCell="F51" sqref="F51"/>
    </sheetView>
  </sheetViews>
  <sheetFormatPr defaultRowHeight="15" x14ac:dyDescent="0.25"/>
  <cols>
    <col min="1" max="1" width="17.28515625" bestFit="1" customWidth="1"/>
    <col min="2" max="2" width="18.85546875" bestFit="1" customWidth="1"/>
  </cols>
  <sheetData>
    <row r="1" spans="1:2" x14ac:dyDescent="0.25">
      <c r="A1" s="2" t="s">
        <v>93</v>
      </c>
      <c r="B1" s="2">
        <v>1189</v>
      </c>
    </row>
    <row r="3" spans="1:2" x14ac:dyDescent="0.25">
      <c r="A3" s="1" t="s">
        <v>94</v>
      </c>
      <c r="B3" s="1" t="s">
        <v>95</v>
      </c>
    </row>
    <row r="4" spans="1:2" x14ac:dyDescent="0.25">
      <c r="A4" s="2">
        <v>5001</v>
      </c>
      <c r="B4" s="2" t="s">
        <v>96</v>
      </c>
    </row>
    <row r="5" spans="1:2" x14ac:dyDescent="0.25">
      <c r="A5" s="2">
        <v>5002</v>
      </c>
      <c r="B5" s="2" t="s">
        <v>97</v>
      </c>
    </row>
    <row r="6" spans="1:2" x14ac:dyDescent="0.25">
      <c r="A6" s="2">
        <v>5003</v>
      </c>
      <c r="B6" s="2" t="s">
        <v>98</v>
      </c>
    </row>
    <row r="7" spans="1:2" x14ac:dyDescent="0.25">
      <c r="A7" s="2">
        <v>5004</v>
      </c>
      <c r="B7" s="2" t="s">
        <v>99</v>
      </c>
    </row>
    <row r="8" spans="1:2" x14ac:dyDescent="0.25">
      <c r="A8" s="2">
        <v>5005</v>
      </c>
      <c r="B8" s="2" t="s">
        <v>100</v>
      </c>
    </row>
    <row r="9" spans="1:2" x14ac:dyDescent="0.25">
      <c r="A9" s="2">
        <v>5006</v>
      </c>
      <c r="B9" s="2" t="s">
        <v>101</v>
      </c>
    </row>
    <row r="10" spans="1:2" hidden="1" x14ac:dyDescent="0.25">
      <c r="A10" s="1">
        <v>5007</v>
      </c>
      <c r="B10" s="1" t="s">
        <v>102</v>
      </c>
    </row>
    <row r="11" spans="1:2" hidden="1" x14ac:dyDescent="0.25">
      <c r="A11" s="1">
        <v>5008</v>
      </c>
      <c r="B11" s="1" t="s">
        <v>103</v>
      </c>
    </row>
    <row r="12" spans="1:2" hidden="1" x14ac:dyDescent="0.25">
      <c r="A12" s="1">
        <v>5009</v>
      </c>
      <c r="B12" s="1" t="s">
        <v>104</v>
      </c>
    </row>
    <row r="13" spans="1:2" hidden="1" x14ac:dyDescent="0.25">
      <c r="A13" s="1">
        <v>5010</v>
      </c>
      <c r="B13" s="1" t="s">
        <v>105</v>
      </c>
    </row>
    <row r="14" spans="1:2" x14ac:dyDescent="0.25">
      <c r="A14" s="1"/>
      <c r="B14" s="1"/>
    </row>
    <row r="15" spans="1:2" x14ac:dyDescent="0.25">
      <c r="A15" s="2">
        <v>5101</v>
      </c>
      <c r="B15" s="2" t="s">
        <v>107</v>
      </c>
    </row>
    <row r="16" spans="1:2" x14ac:dyDescent="0.25">
      <c r="A16" s="2">
        <v>5102</v>
      </c>
      <c r="B16" s="2" t="s">
        <v>108</v>
      </c>
    </row>
    <row r="17" spans="1:2" x14ac:dyDescent="0.25">
      <c r="A17" s="2">
        <v>5103</v>
      </c>
      <c r="B17" s="2" t="s">
        <v>109</v>
      </c>
    </row>
    <row r="18" spans="1:2" x14ac:dyDescent="0.25">
      <c r="A18" s="2">
        <v>5104</v>
      </c>
      <c r="B18" s="2" t="s">
        <v>110</v>
      </c>
    </row>
    <row r="19" spans="1:2" x14ac:dyDescent="0.25">
      <c r="A19" s="2">
        <v>5105</v>
      </c>
      <c r="B19" s="2" t="s">
        <v>172</v>
      </c>
    </row>
    <row r="20" spans="1:2" x14ac:dyDescent="0.25">
      <c r="A20" s="2"/>
      <c r="B20" s="2"/>
    </row>
    <row r="21" spans="1:2" x14ac:dyDescent="0.25">
      <c r="A21" s="2">
        <v>5111</v>
      </c>
      <c r="B21" s="2" t="s">
        <v>111</v>
      </c>
    </row>
    <row r="22" spans="1:2" x14ac:dyDescent="0.25">
      <c r="A22" s="2">
        <v>5112</v>
      </c>
      <c r="B22" s="2" t="s">
        <v>112</v>
      </c>
    </row>
    <row r="23" spans="1:2" x14ac:dyDescent="0.25">
      <c r="A23" s="2">
        <v>5113</v>
      </c>
      <c r="B23" s="2" t="s">
        <v>113</v>
      </c>
    </row>
    <row r="24" spans="1:2" x14ac:dyDescent="0.25">
      <c r="A24" s="2">
        <v>5114</v>
      </c>
      <c r="B24" s="2" t="s">
        <v>114</v>
      </c>
    </row>
    <row r="25" spans="1:2" x14ac:dyDescent="0.25">
      <c r="A25" s="2">
        <v>5115</v>
      </c>
      <c r="B25" s="2" t="s">
        <v>173</v>
      </c>
    </row>
    <row r="26" spans="1:2" hidden="1" x14ac:dyDescent="0.25">
      <c r="A26" s="1"/>
      <c r="B26" s="1"/>
    </row>
    <row r="27" spans="1:2" hidden="1" x14ac:dyDescent="0.25">
      <c r="A27" s="1">
        <v>5131</v>
      </c>
      <c r="B27" s="1" t="s">
        <v>115</v>
      </c>
    </row>
    <row r="28" spans="1:2" hidden="1" x14ac:dyDescent="0.25">
      <c r="A28" s="1">
        <v>5132</v>
      </c>
      <c r="B28" s="1" t="s">
        <v>116</v>
      </c>
    </row>
    <row r="29" spans="1:2" hidden="1" x14ac:dyDescent="0.25">
      <c r="A29" s="1">
        <v>5133</v>
      </c>
      <c r="B29" s="1" t="s">
        <v>117</v>
      </c>
    </row>
    <row r="30" spans="1:2" hidden="1" x14ac:dyDescent="0.25">
      <c r="A30" s="1">
        <v>5134</v>
      </c>
      <c r="B30" s="1" t="s">
        <v>118</v>
      </c>
    </row>
    <row r="31" spans="1:2" hidden="1" x14ac:dyDescent="0.25">
      <c r="A31" s="1">
        <v>5135</v>
      </c>
      <c r="B31" s="1" t="s">
        <v>174</v>
      </c>
    </row>
    <row r="32" spans="1:2" hidden="1" x14ac:dyDescent="0.25">
      <c r="A32" s="1"/>
      <c r="B32" s="1"/>
    </row>
    <row r="33" spans="1:2" hidden="1" x14ac:dyDescent="0.25">
      <c r="A33" s="1">
        <v>5131</v>
      </c>
      <c r="B33" s="1" t="s">
        <v>115</v>
      </c>
    </row>
    <row r="34" spans="1:2" hidden="1" x14ac:dyDescent="0.25">
      <c r="A34" s="1">
        <v>5132</v>
      </c>
      <c r="B34" s="1" t="s">
        <v>116</v>
      </c>
    </row>
    <row r="35" spans="1:2" hidden="1" x14ac:dyDescent="0.25">
      <c r="A35" s="1">
        <v>5133</v>
      </c>
      <c r="B35" s="1" t="s">
        <v>117</v>
      </c>
    </row>
    <row r="36" spans="1:2" hidden="1" x14ac:dyDescent="0.25">
      <c r="A36" s="1">
        <v>5134</v>
      </c>
      <c r="B36" s="1" t="s">
        <v>118</v>
      </c>
    </row>
    <row r="37" spans="1:2" hidden="1" x14ac:dyDescent="0.25">
      <c r="A37" s="1">
        <v>5135</v>
      </c>
      <c r="B37" s="1" t="s">
        <v>175</v>
      </c>
    </row>
    <row r="38" spans="1:2" hidden="1" x14ac:dyDescent="0.25">
      <c r="A38" s="1"/>
      <c r="B38" s="1"/>
    </row>
    <row r="39" spans="1:2" x14ac:dyDescent="0.25">
      <c r="A39" s="1"/>
      <c r="B39" s="1"/>
    </row>
    <row r="40" spans="1:2" x14ac:dyDescent="0.25">
      <c r="A40" s="2">
        <v>5202</v>
      </c>
      <c r="B40" s="2" t="s">
        <v>237</v>
      </c>
    </row>
    <row r="41" spans="1:2" x14ac:dyDescent="0.25">
      <c r="A41" s="2">
        <v>5204</v>
      </c>
      <c r="B41" s="2" t="s">
        <v>106</v>
      </c>
    </row>
    <row r="43" spans="1:2" x14ac:dyDescent="0.25">
      <c r="A43" s="2">
        <v>5300</v>
      </c>
      <c r="B43" s="2" t="s">
        <v>256</v>
      </c>
    </row>
    <row r="44" spans="1:2" x14ac:dyDescent="0.25">
      <c r="A44" s="2">
        <v>5301</v>
      </c>
      <c r="B44" s="2" t="s">
        <v>257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DI_DO_AI</vt:lpstr>
      <vt:lpstr>Zmienne</vt:lpstr>
      <vt:lpstr>Komendy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2026-03-25T08:32:12Z</dcterms:modified>
</cp:coreProperties>
</file>